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01.09.2015" sheetId="1" r:id="rId1"/>
    <sheet name="Лист2" sheetId="2" r:id="rId2"/>
    <sheet name="Лист3" sheetId="3" r:id="rId3"/>
  </sheets>
  <definedNames>
    <definedName name="_xlnm.Print_Titles" localSheetId="0">'01.09.2015'!$8:$9</definedName>
  </definedNames>
  <calcPr calcId="145621"/>
</workbook>
</file>

<file path=xl/calcChain.xml><?xml version="1.0" encoding="utf-8"?>
<calcChain xmlns="http://schemas.openxmlformats.org/spreadsheetml/2006/main">
  <c r="D108" i="1" l="1"/>
  <c r="E108" i="1"/>
  <c r="F108" i="1"/>
  <c r="G108" i="1"/>
  <c r="C108" i="1"/>
  <c r="C19" i="1"/>
  <c r="C38" i="1"/>
  <c r="C40" i="1"/>
  <c r="H108" i="1" l="1"/>
  <c r="I108" i="1"/>
  <c r="J108" i="1"/>
  <c r="K108" i="1"/>
  <c r="L108" i="1"/>
  <c r="M108" i="1"/>
  <c r="N108" i="1"/>
  <c r="O108" i="1"/>
  <c r="P108" i="1"/>
  <c r="Q108" i="1"/>
  <c r="R108" i="1"/>
  <c r="S108" i="1"/>
  <c r="T108" i="1"/>
  <c r="G19" i="1" l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F19" i="1"/>
  <c r="E19" i="1"/>
  <c r="D19" i="1"/>
  <c r="M38" i="1"/>
  <c r="N38" i="1"/>
  <c r="O38" i="1"/>
  <c r="P38" i="1"/>
  <c r="Q38" i="1"/>
  <c r="R38" i="1"/>
  <c r="S38" i="1"/>
  <c r="T38" i="1"/>
  <c r="H38" i="1"/>
  <c r="I38" i="1"/>
  <c r="J38" i="1"/>
  <c r="K38" i="1"/>
  <c r="L38" i="1"/>
  <c r="G38" i="1"/>
  <c r="F38" i="1"/>
  <c r="T93" i="1" l="1"/>
  <c r="S93" i="1"/>
  <c r="R93" i="1"/>
  <c r="Q93" i="1"/>
  <c r="P93" i="1"/>
  <c r="O93" i="1"/>
  <c r="N93" i="1"/>
  <c r="M93" i="1"/>
  <c r="L93" i="1"/>
  <c r="K93" i="1"/>
  <c r="C15" i="2" l="1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C104" i="1" l="1"/>
  <c r="C116" i="1"/>
  <c r="C99" i="1"/>
  <c r="C94" i="1"/>
  <c r="C24" i="1"/>
  <c r="T128" i="1"/>
  <c r="S128" i="1"/>
  <c r="S126" i="1" s="1"/>
  <c r="R128" i="1"/>
  <c r="R126" i="1" s="1"/>
  <c r="Q128" i="1"/>
  <c r="Q126" i="1" s="1"/>
  <c r="P128" i="1"/>
  <c r="O128" i="1"/>
  <c r="N128" i="1"/>
  <c r="N126" i="1" s="1"/>
  <c r="M128" i="1"/>
  <c r="L128" i="1"/>
  <c r="L126" i="1" s="1"/>
  <c r="K128" i="1"/>
  <c r="K126" i="1" s="1"/>
  <c r="J128" i="1"/>
  <c r="I128" i="1"/>
  <c r="H128" i="1"/>
  <c r="G128" i="1"/>
  <c r="G126" i="1" s="1"/>
  <c r="F128" i="1"/>
  <c r="F126" i="1" s="1"/>
  <c r="E128" i="1"/>
  <c r="D128" i="1"/>
  <c r="T133" i="1"/>
  <c r="T131" i="1" s="1"/>
  <c r="S133" i="1"/>
  <c r="R133" i="1"/>
  <c r="R131" i="1" s="1"/>
  <c r="Q133" i="1"/>
  <c r="Q131" i="1" s="1"/>
  <c r="P133" i="1"/>
  <c r="P131" i="1" s="1"/>
  <c r="O133" i="1"/>
  <c r="O131" i="1" s="1"/>
  <c r="N133" i="1"/>
  <c r="N131" i="1" s="1"/>
  <c r="M133" i="1"/>
  <c r="M131" i="1" s="1"/>
  <c r="L133" i="1"/>
  <c r="L131" i="1" s="1"/>
  <c r="K133" i="1"/>
  <c r="K131" i="1" s="1"/>
  <c r="J133" i="1"/>
  <c r="J131" i="1" s="1"/>
  <c r="I133" i="1"/>
  <c r="I131" i="1" s="1"/>
  <c r="H133" i="1"/>
  <c r="H131" i="1" s="1"/>
  <c r="G133" i="1"/>
  <c r="G131" i="1" s="1"/>
  <c r="F133" i="1"/>
  <c r="F131" i="1" s="1"/>
  <c r="E133" i="1"/>
  <c r="D133" i="1"/>
  <c r="D131" i="1" s="1"/>
  <c r="S131" i="1"/>
  <c r="E131" i="1"/>
  <c r="O126" i="1"/>
  <c r="J126" i="1"/>
  <c r="T126" i="1"/>
  <c r="P126" i="1"/>
  <c r="M126" i="1"/>
  <c r="I126" i="1"/>
  <c r="H126" i="1"/>
  <c r="E126" i="1"/>
  <c r="D126" i="1"/>
  <c r="G123" i="1"/>
  <c r="F123" i="1"/>
  <c r="D123" i="1"/>
  <c r="C118" i="1"/>
  <c r="T116" i="1"/>
  <c r="S116" i="1"/>
  <c r="R116" i="1"/>
  <c r="Q116" i="1"/>
  <c r="P116" i="1"/>
  <c r="O116" i="1"/>
  <c r="N116" i="1"/>
  <c r="M116" i="1"/>
  <c r="L116" i="1"/>
  <c r="K116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7" i="1"/>
  <c r="E118" i="1"/>
  <c r="E119" i="1"/>
  <c r="T106" i="1"/>
  <c r="S106" i="1"/>
  <c r="R106" i="1"/>
  <c r="Q106" i="1"/>
  <c r="P106" i="1"/>
  <c r="O106" i="1"/>
  <c r="N106" i="1"/>
  <c r="M106" i="1"/>
  <c r="L106" i="1"/>
  <c r="K106" i="1"/>
  <c r="T107" i="1"/>
  <c r="S107" i="1"/>
  <c r="R107" i="1"/>
  <c r="Q107" i="1"/>
  <c r="P107" i="1"/>
  <c r="O107" i="1"/>
  <c r="N107" i="1"/>
  <c r="M107" i="1"/>
  <c r="L107" i="1"/>
  <c r="K107" i="1"/>
  <c r="T97" i="1"/>
  <c r="T92" i="1" s="1"/>
  <c r="S97" i="1"/>
  <c r="S92" i="1" s="1"/>
  <c r="R97" i="1"/>
  <c r="R92" i="1" s="1"/>
  <c r="Q97" i="1"/>
  <c r="Q92" i="1" s="1"/>
  <c r="P97" i="1"/>
  <c r="P92" i="1" s="1"/>
  <c r="O97" i="1"/>
  <c r="O92" i="1" s="1"/>
  <c r="N97" i="1"/>
  <c r="N92" i="1" s="1"/>
  <c r="M97" i="1"/>
  <c r="M92" i="1" s="1"/>
  <c r="L97" i="1"/>
  <c r="L92" i="1" s="1"/>
  <c r="K97" i="1"/>
  <c r="K92" i="1" s="1"/>
  <c r="C80" i="1"/>
  <c r="T78" i="1"/>
  <c r="S78" i="1"/>
  <c r="R78" i="1"/>
  <c r="Q78" i="1"/>
  <c r="P78" i="1"/>
  <c r="O78" i="1"/>
  <c r="N78" i="1"/>
  <c r="M78" i="1"/>
  <c r="L78" i="1"/>
  <c r="K78" i="1"/>
  <c r="C75" i="1"/>
  <c r="C70" i="1"/>
  <c r="C64" i="1"/>
  <c r="C86" i="1"/>
  <c r="T84" i="1"/>
  <c r="S84" i="1"/>
  <c r="R84" i="1"/>
  <c r="Q84" i="1"/>
  <c r="P84" i="1"/>
  <c r="O84" i="1"/>
  <c r="N84" i="1"/>
  <c r="M84" i="1"/>
  <c r="L84" i="1"/>
  <c r="K84" i="1"/>
  <c r="F22" i="1"/>
  <c r="G22" i="1"/>
  <c r="H22" i="1"/>
  <c r="C30" i="1"/>
  <c r="F33" i="1"/>
  <c r="C35" i="1"/>
  <c r="C133" i="1" s="1"/>
  <c r="C131" i="1" s="1"/>
  <c r="T102" i="1" l="1"/>
  <c r="S102" i="1"/>
  <c r="R102" i="1"/>
  <c r="Q102" i="1"/>
  <c r="P102" i="1"/>
  <c r="O102" i="1"/>
  <c r="N102" i="1"/>
  <c r="M102" i="1"/>
  <c r="L102" i="1"/>
  <c r="K102" i="1"/>
  <c r="C33" i="1"/>
  <c r="C128" i="1"/>
  <c r="C126" i="1" s="1"/>
  <c r="C28" i="1"/>
  <c r="T28" i="1" l="1"/>
  <c r="S28" i="1"/>
  <c r="R28" i="1"/>
  <c r="Q28" i="1"/>
  <c r="P28" i="1"/>
  <c r="O28" i="1"/>
  <c r="N28" i="1"/>
  <c r="M28" i="1"/>
  <c r="L28" i="1"/>
  <c r="K28" i="1"/>
  <c r="T73" i="1"/>
  <c r="T113" i="1" s="1"/>
  <c r="T111" i="1" s="1"/>
  <c r="S73" i="1"/>
  <c r="S113" i="1" s="1"/>
  <c r="S111" i="1" s="1"/>
  <c r="R73" i="1"/>
  <c r="R113" i="1" s="1"/>
  <c r="R111" i="1" s="1"/>
  <c r="Q73" i="1"/>
  <c r="Q113" i="1" s="1"/>
  <c r="Q111" i="1" s="1"/>
  <c r="P73" i="1"/>
  <c r="P113" i="1" s="1"/>
  <c r="P111" i="1" s="1"/>
  <c r="O73" i="1"/>
  <c r="O113" i="1" s="1"/>
  <c r="O111" i="1" s="1"/>
  <c r="N73" i="1"/>
  <c r="N113" i="1" s="1"/>
  <c r="N111" i="1" s="1"/>
  <c r="M73" i="1"/>
  <c r="M113" i="1" s="1"/>
  <c r="M111" i="1" s="1"/>
  <c r="L73" i="1"/>
  <c r="L113" i="1" s="1"/>
  <c r="L111" i="1" s="1"/>
  <c r="K73" i="1"/>
  <c r="K113" i="1" s="1"/>
  <c r="K111" i="1" s="1"/>
  <c r="T68" i="1"/>
  <c r="T123" i="1" s="1"/>
  <c r="T121" i="1" s="1"/>
  <c r="S68" i="1"/>
  <c r="S123" i="1" s="1"/>
  <c r="S121" i="1" s="1"/>
  <c r="R68" i="1"/>
  <c r="R123" i="1" s="1"/>
  <c r="R121" i="1" s="1"/>
  <c r="Q68" i="1"/>
  <c r="Q123" i="1" s="1"/>
  <c r="Q121" i="1" s="1"/>
  <c r="P68" i="1"/>
  <c r="P123" i="1" s="1"/>
  <c r="P121" i="1" s="1"/>
  <c r="O68" i="1"/>
  <c r="O123" i="1" s="1"/>
  <c r="O121" i="1" s="1"/>
  <c r="N68" i="1"/>
  <c r="N123" i="1" s="1"/>
  <c r="N121" i="1" s="1"/>
  <c r="M68" i="1"/>
  <c r="M123" i="1" s="1"/>
  <c r="M121" i="1" s="1"/>
  <c r="L68" i="1"/>
  <c r="L123" i="1" s="1"/>
  <c r="L121" i="1" s="1"/>
  <c r="K68" i="1"/>
  <c r="K123" i="1" s="1"/>
  <c r="K121" i="1" s="1"/>
  <c r="T62" i="1"/>
  <c r="S62" i="1"/>
  <c r="R62" i="1"/>
  <c r="Q62" i="1"/>
  <c r="P62" i="1"/>
  <c r="O62" i="1"/>
  <c r="N62" i="1"/>
  <c r="M62" i="1"/>
  <c r="L62" i="1"/>
  <c r="K62" i="1"/>
  <c r="T59" i="1"/>
  <c r="S59" i="1"/>
  <c r="R59" i="1"/>
  <c r="Q59" i="1"/>
  <c r="P59" i="1"/>
  <c r="O59" i="1"/>
  <c r="N59" i="1"/>
  <c r="M59" i="1"/>
  <c r="L59" i="1"/>
  <c r="K59" i="1"/>
  <c r="T58" i="1"/>
  <c r="S58" i="1"/>
  <c r="R58" i="1"/>
  <c r="Q58" i="1"/>
  <c r="P58" i="1"/>
  <c r="O58" i="1"/>
  <c r="N58" i="1"/>
  <c r="M58" i="1"/>
  <c r="L58" i="1"/>
  <c r="K58" i="1"/>
  <c r="F68" i="1"/>
  <c r="T33" i="1"/>
  <c r="S33" i="1"/>
  <c r="R33" i="1"/>
  <c r="Q33" i="1"/>
  <c r="P33" i="1"/>
  <c r="O33" i="1"/>
  <c r="N33" i="1"/>
  <c r="M33" i="1"/>
  <c r="L33" i="1"/>
  <c r="K33" i="1"/>
  <c r="T22" i="1"/>
  <c r="S22" i="1"/>
  <c r="R22" i="1"/>
  <c r="Q22" i="1"/>
  <c r="P22" i="1"/>
  <c r="O22" i="1"/>
  <c r="N22" i="1"/>
  <c r="M22" i="1"/>
  <c r="L22" i="1"/>
  <c r="K22" i="1"/>
  <c r="T50" i="1"/>
  <c r="S45" i="1"/>
  <c r="S43" i="1" s="1"/>
  <c r="R45" i="1"/>
  <c r="R43" i="1" s="1"/>
  <c r="Q17" i="1"/>
  <c r="P50" i="1"/>
  <c r="O45" i="1"/>
  <c r="O43" i="1" s="1"/>
  <c r="N45" i="1"/>
  <c r="N43" i="1" s="1"/>
  <c r="M17" i="1"/>
  <c r="L50" i="1"/>
  <c r="K17" i="1"/>
  <c r="J33" i="1"/>
  <c r="I33" i="1"/>
  <c r="H33" i="1"/>
  <c r="G33" i="1"/>
  <c r="J28" i="1"/>
  <c r="I28" i="1"/>
  <c r="H28" i="1"/>
  <c r="G28" i="1"/>
  <c r="F28" i="1"/>
  <c r="N98" i="1" l="1"/>
  <c r="N96" i="1" s="1"/>
  <c r="N91" i="1" s="1"/>
  <c r="N57" i="1"/>
  <c r="R98" i="1"/>
  <c r="R96" i="1" s="1"/>
  <c r="R91" i="1" s="1"/>
  <c r="R57" i="1"/>
  <c r="K98" i="1"/>
  <c r="K96" i="1" s="1"/>
  <c r="K91" i="1" s="1"/>
  <c r="K57" i="1"/>
  <c r="O98" i="1"/>
  <c r="O96" i="1" s="1"/>
  <c r="O91" i="1" s="1"/>
  <c r="O57" i="1"/>
  <c r="S98" i="1"/>
  <c r="S96" i="1" s="1"/>
  <c r="S91" i="1" s="1"/>
  <c r="S57" i="1"/>
  <c r="L57" i="1"/>
  <c r="L98" i="1"/>
  <c r="L96" i="1" s="1"/>
  <c r="L91" i="1" s="1"/>
  <c r="P98" i="1"/>
  <c r="P96" i="1" s="1"/>
  <c r="P91" i="1" s="1"/>
  <c r="P57" i="1"/>
  <c r="T57" i="1"/>
  <c r="T98" i="1"/>
  <c r="T96" i="1" s="1"/>
  <c r="T91" i="1" s="1"/>
  <c r="M98" i="1"/>
  <c r="M96" i="1" s="1"/>
  <c r="M91" i="1" s="1"/>
  <c r="M57" i="1"/>
  <c r="Q98" i="1"/>
  <c r="Q96" i="1" s="1"/>
  <c r="Q91" i="1" s="1"/>
  <c r="Q57" i="1"/>
  <c r="T48" i="1"/>
  <c r="T103" i="1"/>
  <c r="T101" i="1" s="1"/>
  <c r="P48" i="1"/>
  <c r="L48" i="1"/>
  <c r="L103" i="1"/>
  <c r="L101" i="1" s="1"/>
  <c r="O17" i="1"/>
  <c r="P17" i="1"/>
  <c r="N50" i="1"/>
  <c r="R50" i="1"/>
  <c r="S17" i="1"/>
  <c r="L17" i="1"/>
  <c r="T17" i="1"/>
  <c r="M45" i="1"/>
  <c r="M43" i="1" s="1"/>
  <c r="N17" i="1"/>
  <c r="R17" i="1"/>
  <c r="L45" i="1"/>
  <c r="L43" i="1" s="1"/>
  <c r="P45" i="1"/>
  <c r="P43" i="1" s="1"/>
  <c r="T45" i="1"/>
  <c r="T43" i="1" s="1"/>
  <c r="M50" i="1"/>
  <c r="Q50" i="1"/>
  <c r="K50" i="1"/>
  <c r="O50" i="1"/>
  <c r="S50" i="1"/>
  <c r="Q45" i="1"/>
  <c r="Q43" i="1" s="1"/>
  <c r="K45" i="1"/>
  <c r="K43" i="1" s="1"/>
  <c r="P103" i="1" l="1"/>
  <c r="P101" i="1" s="1"/>
  <c r="S48" i="1"/>
  <c r="S103" i="1"/>
  <c r="S101" i="1" s="1"/>
  <c r="R48" i="1"/>
  <c r="R103" i="1"/>
  <c r="R101" i="1" s="1"/>
  <c r="Q48" i="1"/>
  <c r="Q103" i="1"/>
  <c r="Q101" i="1" s="1"/>
  <c r="O48" i="1"/>
  <c r="O103" i="1"/>
  <c r="O101" i="1" s="1"/>
  <c r="N48" i="1"/>
  <c r="N103" i="1"/>
  <c r="N101" i="1" s="1"/>
  <c r="M48" i="1"/>
  <c r="M103" i="1"/>
  <c r="M101" i="1" s="1"/>
  <c r="K48" i="1"/>
  <c r="K103" i="1"/>
  <c r="K101" i="1" s="1"/>
  <c r="J45" i="1"/>
  <c r="J43" i="1" s="1"/>
  <c r="I45" i="1"/>
  <c r="I43" i="1" s="1"/>
  <c r="H45" i="1"/>
  <c r="H43" i="1" s="1"/>
  <c r="G45" i="1"/>
  <c r="G43" i="1" s="1"/>
  <c r="F45" i="1"/>
  <c r="F43" i="1" s="1"/>
  <c r="E45" i="1"/>
  <c r="E43" i="1" s="1"/>
  <c r="D45" i="1"/>
  <c r="D43" i="1" s="1"/>
  <c r="E104" i="1" l="1"/>
  <c r="E99" i="1"/>
  <c r="E94" i="1" s="1"/>
  <c r="D84" i="1" l="1"/>
  <c r="C79" i="1" l="1"/>
  <c r="J78" i="1"/>
  <c r="F78" i="1"/>
  <c r="G78" i="1"/>
  <c r="H78" i="1"/>
  <c r="I78" i="1"/>
  <c r="E78" i="1"/>
  <c r="C81" i="1"/>
  <c r="E58" i="1"/>
  <c r="F116" i="1"/>
  <c r="G116" i="1"/>
  <c r="H116" i="1"/>
  <c r="I116" i="1"/>
  <c r="J116" i="1"/>
  <c r="E116" i="1"/>
  <c r="C117" i="1"/>
  <c r="C119" i="1"/>
  <c r="C78" i="1" l="1"/>
  <c r="C84" i="1" l="1"/>
  <c r="J84" i="1"/>
  <c r="I84" i="1"/>
  <c r="H84" i="1"/>
  <c r="G84" i="1"/>
  <c r="F84" i="1"/>
  <c r="E84" i="1"/>
  <c r="D50" i="1"/>
  <c r="E50" i="1"/>
  <c r="F50" i="1"/>
  <c r="G50" i="1"/>
  <c r="H50" i="1"/>
  <c r="I50" i="1"/>
  <c r="D22" i="1"/>
  <c r="E22" i="1"/>
  <c r="I22" i="1"/>
  <c r="J22" i="1" l="1"/>
  <c r="J50" i="1"/>
  <c r="C45" i="1" l="1"/>
  <c r="C43" i="1" s="1"/>
  <c r="C22" i="1"/>
  <c r="E59" i="1"/>
  <c r="E98" i="1" s="1"/>
  <c r="E93" i="1" s="1"/>
  <c r="F59" i="1"/>
  <c r="F98" i="1" s="1"/>
  <c r="G59" i="1"/>
  <c r="G98" i="1" s="1"/>
  <c r="H59" i="1"/>
  <c r="H98" i="1" s="1"/>
  <c r="I59" i="1"/>
  <c r="I98" i="1" s="1"/>
  <c r="D58" i="1"/>
  <c r="D97" i="1" s="1"/>
  <c r="F58" i="1"/>
  <c r="F97" i="1" s="1"/>
  <c r="F92" i="1" s="1"/>
  <c r="G58" i="1"/>
  <c r="G97" i="1" s="1"/>
  <c r="G92" i="1" s="1"/>
  <c r="H58" i="1"/>
  <c r="H97" i="1" s="1"/>
  <c r="H92" i="1" s="1"/>
  <c r="I58" i="1"/>
  <c r="C50" i="1" l="1"/>
  <c r="H103" i="1"/>
  <c r="H93" i="1"/>
  <c r="G103" i="1"/>
  <c r="G93" i="1"/>
  <c r="D102" i="1"/>
  <c r="D92" i="1"/>
  <c r="F103" i="1"/>
  <c r="F93" i="1"/>
  <c r="I103" i="1"/>
  <c r="I93" i="1"/>
  <c r="C17" i="1"/>
  <c r="E103" i="1"/>
  <c r="I57" i="1"/>
  <c r="E57" i="1"/>
  <c r="F57" i="1"/>
  <c r="F102" i="1"/>
  <c r="G102" i="1"/>
  <c r="G96" i="1"/>
  <c r="G91" i="1" s="1"/>
  <c r="H102" i="1"/>
  <c r="H96" i="1"/>
  <c r="H91" i="1" s="1"/>
  <c r="H57" i="1"/>
  <c r="I97" i="1"/>
  <c r="I92" i="1" s="1"/>
  <c r="G57" i="1"/>
  <c r="F96" i="1"/>
  <c r="F91" i="1" s="1"/>
  <c r="E97" i="1"/>
  <c r="E92" i="1" s="1"/>
  <c r="E62" i="1"/>
  <c r="F62" i="1"/>
  <c r="G62" i="1"/>
  <c r="H62" i="1"/>
  <c r="I62" i="1"/>
  <c r="J58" i="1"/>
  <c r="E96" i="1" l="1"/>
  <c r="E91" i="1" s="1"/>
  <c r="E102" i="1"/>
  <c r="E101" i="1" s="1"/>
  <c r="J97" i="1"/>
  <c r="C63" i="1"/>
  <c r="C58" i="1" s="1"/>
  <c r="I102" i="1"/>
  <c r="I96" i="1"/>
  <c r="I91" i="1" s="1"/>
  <c r="C97" i="1" l="1"/>
  <c r="C92" i="1" s="1"/>
  <c r="J92" i="1"/>
  <c r="D59" i="1"/>
  <c r="D98" i="1" s="1"/>
  <c r="D62" i="1"/>
  <c r="J102" i="1"/>
  <c r="C102" i="1" s="1"/>
  <c r="D103" i="1" l="1"/>
  <c r="D93" i="1"/>
  <c r="D57" i="1"/>
  <c r="F121" i="1"/>
  <c r="F107" i="1"/>
  <c r="F73" i="1"/>
  <c r="F17" i="1"/>
  <c r="G121" i="1"/>
  <c r="G107" i="1"/>
  <c r="G73" i="1"/>
  <c r="G68" i="1"/>
  <c r="G17" i="1"/>
  <c r="H107" i="1"/>
  <c r="H73" i="1"/>
  <c r="H68" i="1"/>
  <c r="H123" i="1" s="1"/>
  <c r="H17" i="1"/>
  <c r="F113" i="1" l="1"/>
  <c r="F111" i="1" s="1"/>
  <c r="H113" i="1"/>
  <c r="H111" i="1" s="1"/>
  <c r="G113" i="1"/>
  <c r="H121" i="1"/>
  <c r="H48" i="1"/>
  <c r="G48" i="1"/>
  <c r="F48" i="1"/>
  <c r="D96" i="1"/>
  <c r="D91" i="1" s="1"/>
  <c r="G106" i="1"/>
  <c r="F106" i="1"/>
  <c r="C107" i="1"/>
  <c r="J107" i="1"/>
  <c r="G111" i="1" l="1"/>
  <c r="J68" i="1"/>
  <c r="J123" i="1" s="1"/>
  <c r="J106" i="1"/>
  <c r="J59" i="1"/>
  <c r="J62" i="1"/>
  <c r="J17" i="1"/>
  <c r="J48" i="1" s="1"/>
  <c r="C73" i="1"/>
  <c r="J121" i="1"/>
  <c r="C68" i="1"/>
  <c r="G101" i="1"/>
  <c r="F101" i="1"/>
  <c r="H101" i="1"/>
  <c r="H106" i="1"/>
  <c r="J57" i="1" l="1"/>
  <c r="J98" i="1"/>
  <c r="C59" i="1"/>
  <c r="C62" i="1"/>
  <c r="E107" i="1"/>
  <c r="I107" i="1"/>
  <c r="D107" i="1"/>
  <c r="D78" i="1"/>
  <c r="E73" i="1"/>
  <c r="E113" i="1" s="1"/>
  <c r="I73" i="1"/>
  <c r="D73" i="1"/>
  <c r="D113" i="1" s="1"/>
  <c r="D17" i="1"/>
  <c r="E68" i="1"/>
  <c r="E123" i="1" s="1"/>
  <c r="I68" i="1"/>
  <c r="I123" i="1" s="1"/>
  <c r="C123" i="1" s="1"/>
  <c r="D68" i="1"/>
  <c r="J73" i="1" l="1"/>
  <c r="J113" i="1" s="1"/>
  <c r="I113" i="1"/>
  <c r="C113" i="1" s="1"/>
  <c r="J103" i="1"/>
  <c r="J93" i="1"/>
  <c r="C57" i="1"/>
  <c r="C98" i="1"/>
  <c r="D48" i="1"/>
  <c r="J96" i="1"/>
  <c r="D111" i="1"/>
  <c r="E111" i="1"/>
  <c r="I111" i="1"/>
  <c r="D118" i="1"/>
  <c r="E121" i="1"/>
  <c r="I121" i="1"/>
  <c r="E17" i="1"/>
  <c r="I17" i="1"/>
  <c r="C48" i="1"/>
  <c r="C93" i="1" l="1"/>
  <c r="C96" i="1"/>
  <c r="C91" i="1" s="1"/>
  <c r="J91" i="1"/>
  <c r="D116" i="1"/>
  <c r="D121" i="1"/>
  <c r="C121" i="1"/>
  <c r="C103" i="1"/>
  <c r="C101" i="1" s="1"/>
  <c r="E48" i="1"/>
  <c r="I101" i="1"/>
  <c r="I48" i="1"/>
  <c r="D106" i="1"/>
  <c r="J111" i="1"/>
  <c r="J101" i="1"/>
  <c r="C111" i="1"/>
  <c r="I106" i="1"/>
  <c r="E106" i="1" l="1"/>
  <c r="D101" i="1"/>
  <c r="C106" i="1"/>
</calcChain>
</file>

<file path=xl/sharedStrings.xml><?xml version="1.0" encoding="utf-8"?>
<sst xmlns="http://schemas.openxmlformats.org/spreadsheetml/2006/main" count="1353" uniqueCount="121">
  <si>
    <t>Наименование</t>
  </si>
  <si>
    <t>Объем финанси-рования (всего, руб.)</t>
  </si>
  <si>
    <t>В том числе по годам:</t>
  </si>
  <si>
    <t>Наименование показателя, ед. измерения</t>
  </si>
  <si>
    <t>Комплексная цель программы: «Реализация Администрацией города переданных отдельных государственных полномочий по осуществлению деятельности  по опеке и попечительству и предоставлению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родителям».</t>
  </si>
  <si>
    <t>Целевые показатели результатов реализации муниципальной программы</t>
  </si>
  <si>
    <t>Доля использованных средств субвенции, передаваемой из бюджета автономного округа  на реализацию отдельных государ-ственных полномочий по предоставлению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%.</t>
  </si>
  <si>
    <t>Доля граждан, получивших государственные услуги, от общего числа граждан, обратившихся в орган местного самоуправления по вопросам опеки и попечительства, %</t>
  </si>
  <si>
    <t>Доля детей, оставшихся без попечения родителей, всего,%</t>
  </si>
  <si>
    <t>В том числе переданных не родственникам (в приемные семьи, на усыновление (удоче-рение),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%</t>
  </si>
  <si>
    <t>Доля детей, оставшихся без попечения родителей, находящихся в замещающих семьях в общем количестве детей от 0 до 18 лет, %.</t>
  </si>
  <si>
    <t>- за счет средств местного бюджета</t>
  </si>
  <si>
    <t xml:space="preserve">Доля детей, оставшихся без попечения родителей находящихся в государственных учреждениях всех типов в общем количестве детей от 0 до 18 лет, %. </t>
  </si>
  <si>
    <t>Доля детей, оставшихся без попечения родителей, выявленных на территории муниципального образования и воспитывающихся в учреждениях автономного округа всех видов и типов, в общем количестве детей от 0 до 18 лет, %.</t>
  </si>
  <si>
    <t>Доля детей, воспитывающихся в семьях граждан, от общего числа детей, оставшихся без попечения родителей, %.</t>
  </si>
  <si>
    <t>Доля детей, оставшихся без попечения родителей, переданных в отчетный период на воспитание в семьи граждан, от числа выявленных в отчетный период, %</t>
  </si>
  <si>
    <t>Доля детей-сирот и детей, оставшихся без попечения родителей, выявленных в отчетный период, к общей численности детей от 0 до 18 лет, %</t>
  </si>
  <si>
    <t xml:space="preserve">Доля выявленных совершеннолетних граждан, которые по состоянию здоровья не способны самостоятельно осуществлять и защищать свои права и исполнять свои обязанности, в общей численности населения города, % </t>
  </si>
  <si>
    <t>Доля совершеннолетних недееспособных граждан, в отношении которых установлена опека, к общему количеству граждан данной категории, %</t>
  </si>
  <si>
    <t>Доля детей, в защиту которых предъявлен иск в суд или предоставлены в суд заключения, в общем количестве детей от 0 до 18 лет, %.</t>
  </si>
  <si>
    <t>Х</t>
  </si>
  <si>
    <t>- за счет иных источников</t>
  </si>
  <si>
    <t>Доля граждан обеспеченных мерами социальной поддержки, от общего числа граждан, имеющих право на их получение, %.</t>
  </si>
  <si>
    <t xml:space="preserve">Доля граждан, которым предоставлена единовременная выплата от общего количества граждан, имеющих право в соответствии с действующим законодательством, %. </t>
  </si>
  <si>
    <t>Доля получателей от общего количества граждан, имеющих право на дополнительные гарантии и меры социальной поддержки в соответствии с действующим законодательством,  %.</t>
  </si>
  <si>
    <t xml:space="preserve">Департамент образования </t>
  </si>
  <si>
    <t>Департамент городского хозяйства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</si>
  <si>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включая лиц в возрасте от 23 лет и старше, обеспеченных жилыми помещениями за отчетный год, в  общей численности  детей, оставшихся  без попечения  родителей, и лиц из их числа, состоящих на учете на получение жилого помещения, включая лиц в возрасте от 23 лет и старше (всего на начало отчетного года), %.</t>
  </si>
  <si>
    <t>Доля приобретенных  жилых помещений для детей-сирот и детей, оставшихся без попечения родителей, лиц из числа детей-сирот и детей, оставшихся без попечения родителей от запланированного приобретения на очередной финансовый год, %.</t>
  </si>
  <si>
    <t>Общий объем ассигнований на реализацию программы – всего, в том числе:</t>
  </si>
  <si>
    <t xml:space="preserve">Объем ассигнований соадминистратора  - департамента городского хозяйства </t>
  </si>
  <si>
    <t xml:space="preserve">Объем ассигнований соадминистратора  - департамента образования </t>
  </si>
  <si>
    <t>Доля детей-сирот и детей, оставшихся без попечения родителей  в возрасте от 6 до 17 лет (включительно), прошедших оздоровление в организациях отдыха детей и их оздоровления,  от общей численности детей, нуждающихся  в оздоровлении, %.</t>
  </si>
  <si>
    <t>Приложение к муниципальной программе</t>
  </si>
  <si>
    <t>функционирования "Реализация отдельных</t>
  </si>
  <si>
    <t>государственных полномочий в сфере</t>
  </si>
  <si>
    <t>Численность детей-сирот и детей, оставшихся без попечения родителей, лиц из  их числа, право на обеспечение жилыми помещениями  у которых возникло и не реализовано, по состоянию на конец соответствующего года, чел.</t>
  </si>
  <si>
    <t>Источник финанси-рования</t>
  </si>
  <si>
    <t>Всего по подпрограмме «Осуществление отдельных государственных полномочий по опеке и попечительству на 2014 – 2020 годы»</t>
  </si>
  <si>
    <t>Доля детей, которым предоставлены дополнительные гарантии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родителей, %</t>
  </si>
  <si>
    <t>Всего по подпрограмме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 на 2014 – 2020 годы».</t>
  </si>
  <si>
    <t>X</t>
  </si>
  <si>
    <t>Управление по опеке и попечительству</t>
  </si>
  <si>
    <t xml:space="preserve">Объем ассигнований администратора – управление по опеке и попечительству Администрации города Сургута </t>
  </si>
  <si>
    <t>Доля отремонтированных жилых помещений от общего количества жилых помещений включенных в план-график на очередной финансовый год, %</t>
  </si>
  <si>
    <t>Ответственный (администратор или соадминистратор)</t>
  </si>
  <si>
    <t>Значение показателя, 
в том числе:</t>
  </si>
  <si>
    <t>Итоговое значение показателя</t>
  </si>
  <si>
    <t>Цель подпрограммы 1  Обеспечение  Администрацией города переданных отдельных государственных полномочий по осуществлению деятельности  по опеке и попечительству.</t>
  </si>
  <si>
    <t>Целевые показатели результатов реализации подпрограммы</t>
  </si>
  <si>
    <t>Итого по задаче 1.1.</t>
  </si>
  <si>
    <t>Цель подпрограммы 2 Реализация Администрацией города Сургута переданных отдельных государственных полномочий по предоставлению 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имеющим место жительства на территории муниципального образования городской округ город Сургут</t>
  </si>
  <si>
    <t xml:space="preserve">Задача 2.1 Предоставление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дополнительных гарантий и мер социальной поддержки, предусмотренных действующим законодательством. </t>
  </si>
  <si>
    <t>Задача 1.1 Предоставление жителям города государственных услуг в сфере опеки и попечительства и исполнение переданных отдельных государственных полномочий по осуществлению деятельности по опеке и попечительству.</t>
  </si>
  <si>
    <t>Итого по задаче 2.1.</t>
  </si>
  <si>
    <t>Доля детей-сирот и детей, оставшихся без попечения родителей в возрасте от 6 до 17 лет(включительно), охваченных всеми формами отдыха и оздаоровления, от общей численности детей, нуждающихся в оздоровлении, %</t>
  </si>
  <si>
    <t>Доля использованных средств субвенции, передаваемой из бюджета автономного округа  на реализацию отдельных государственных полномочий в сфере опеки и попечительства, %.</t>
  </si>
  <si>
    <t>Мероприятие 1.1.                                        Организация деятельности по опеке и попечительству.</t>
  </si>
  <si>
    <t>Мероприятие 1.1.1.                                            Содержание аппарата управления по опеке и попечительству.</t>
  </si>
  <si>
    <t>Мероприятие 2.1.               Предоставление дополнительных гарантий и дополнительных мер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попечения.</t>
  </si>
  <si>
    <t>Мероприятие 2.1.1.                              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родителям, включая выплату единовременного пособия при передаче ребёнка на воспитание в семью (усыновлении (удочерении), установлении опеки или попечительства, передаче на воспитание в приёмную семью).</t>
  </si>
  <si>
    <t>Мероприятие 2.1.2.                                                   Предоставление детям-сиротам и детям, оставшимся без попечения родителей, лицам из числа детей-сирот и детей, оставшихся без попечения родителей, обучающимся в общеобразовательных организациях (за исключением находящихся в организациях автономного округа для детей-сирот и детей, оставшихся без попечения родителей, и обучающихся в профессиональных образовательных организациях автономного округа или образовательных организациях высшего образования автономного округа), путёвок в оздоровительные лагеря или санаторно-курортные организации (при наличии медицинских показаний) и по оплате проезда к месту лечения (оздоровления) и обратно</t>
  </si>
  <si>
    <t>Мероприятие 2.1.3.                        Производство ремонта жилых помещений, единственными собственниками которых либо собственниками выделенных в натуре долей в которых являются дети-сироты и дети, оставшиеся без попечения родителей, за исключением помещений, предоставленных собственниками в пользование гражданам, юридическим лицам в соответствии с законодательством Российской Федерации</t>
  </si>
  <si>
    <t xml:space="preserve"> Мероприятие 2.2.                                            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по договорам найма специализированных жилых помещений  в соответствии с законодательством Российской Федерации</t>
  </si>
  <si>
    <t xml:space="preserve"> Мероприятие 2.3.                                                  Предоставление дополнительных гарантий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родителей.</t>
  </si>
  <si>
    <t xml:space="preserve">Мероприятие 1.1.2.                                            Материально-техническое обеспечение деятельности по опеке и попечительству.  </t>
  </si>
  <si>
    <t>муниципальное казенное учреждение "Хозяйственно-эксплуатационное управление"</t>
  </si>
  <si>
    <t>муниципальное казённое учреждение «Управление информационных технологий и связи города Сургута»</t>
  </si>
  <si>
    <t>Программные мероприятия, объем ассигнований на реализацию программы и показатели результатов реализации муниципальной программы функционирования «Реализация отдельных государственных полномочий 
в сфере опеки и попечительства на 2014 – 2030 годы»</t>
  </si>
  <si>
    <t>опеки и попечительства на 2014-2030 годы"</t>
  </si>
  <si>
    <t xml:space="preserve"> Подпрограмма: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на 2014 – 2030 годы».</t>
  </si>
  <si>
    <t>Подпрограмма: «Осуществление отдельных государственных полномочий  по опеке и попечительству на 2014 – 2030 годы»</t>
  </si>
  <si>
    <t>Исполнение договорных обязательств,%</t>
  </si>
  <si>
    <t>Доля использованных бюджетных ассигнований  на обеспечение выполнение функций, % не ниже</t>
  </si>
  <si>
    <t xml:space="preserve">Мероприятие 1.1.3.  Информационно-коммуникационное обеспечение деятельности по опеке и попечительству           </t>
  </si>
  <si>
    <t>Объем ассигнований соадминистратора  - муниципального казенного учреждения "Хозяйственно-эксплуатационное управление"</t>
  </si>
  <si>
    <t>Объем ассигнований соадминистратора  - муниципального казённого учреждения «Управление информационных технологий и связи города Сургута»</t>
  </si>
  <si>
    <t xml:space="preserve">Приложение   к муниципальной программе 
«Реализация отдельных государственных полномочий в сфере опеки и попечительства на 2014 – 2030 годы» </t>
  </si>
  <si>
    <t xml:space="preserve">Программные мероприятия,  объем ассигнований на реализацию программы и показатели результатов реализации муниципальной программы </t>
  </si>
  <si>
    <t xml:space="preserve">                                    "Реализация отдельных государственных полномочий в сфере опеки и попечительства на 2014 – 2030 годы» </t>
  </si>
  <si>
    <t>Источники финансирования</t>
  </si>
  <si>
    <t>Наименование показателя, ед.измер.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</si>
  <si>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</si>
  <si>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</si>
  <si>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</si>
  <si>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</si>
  <si>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</si>
  <si>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</si>
  <si>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</si>
  <si>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</si>
  <si>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</si>
  <si>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</si>
  <si>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</si>
  <si>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</si>
  <si>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</si>
  <si>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</si>
  <si>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</si>
  <si>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 xml:space="preserve">2029 год </t>
  </si>
  <si>
    <t>2030 год</t>
  </si>
  <si>
    <t>2029 год</t>
  </si>
  <si>
    <t xml:space="preserve">Мероприятие 1.1.  Организация деятельности по опеке и попечительству
</t>
  </si>
  <si>
    <t>Всего, в том числе:</t>
  </si>
  <si>
    <t>муниципальное казенное учреждение «Хозяйственно-эксплуатационное управление"</t>
  </si>
  <si>
    <t>уровень выполнения договорных обязательств, %</t>
  </si>
  <si>
    <t xml:space="preserve"> - за счет межбюджетных трансфертов из окружного бюджета</t>
  </si>
  <si>
    <t>Мероприятие 1.1.2. Материально-техническое обеспечение деятельности по опеке и попечительству</t>
  </si>
  <si>
    <t>Начальник планово-экономического отдела</t>
  </si>
  <si>
    <t>М. В. Алексеенко</t>
  </si>
  <si>
    <t>телефон: 524-005</t>
  </si>
  <si>
    <t>Количество изданных экземпляров информационного журнала "Семейный вопрос", экз.</t>
  </si>
  <si>
    <t xml:space="preserve">Мероприятие 1.2. Информирование граждан об отдельных государственных полномочиях по осуществлению деятельности по опеке и попечительству, посредством выпуска информационного журнала "Семейный вопрос" </t>
  </si>
  <si>
    <t>Численность детей-сирот и детей, оставшихся без попечения родителей, лиц из числа детей-сирот и детей 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специализиронанных жилых помещений в отчетном финансовом году, чел.</t>
  </si>
  <si>
    <t xml:space="preserve">Комитет по управлению имуществом Администрации города </t>
  </si>
  <si>
    <t>за счет межбюджетных трансфертов из федерального бюджета</t>
  </si>
  <si>
    <t xml:space="preserve">за счет межбюджетных трансфертов из  окружного бюджета </t>
  </si>
  <si>
    <t>за счет средств местного бюджета</t>
  </si>
  <si>
    <t>за счет других источников</t>
  </si>
  <si>
    <t>Всего, в том числе</t>
  </si>
  <si>
    <t xml:space="preserve">за счет межбюджетных трансфертов из федерального бюджета </t>
  </si>
  <si>
    <t xml:space="preserve">за счет межбюджетных трансфертов из окружного   бюджета </t>
  </si>
  <si>
    <t xml:space="preserve">Объем ассигнований соадминистратора  - комитета по управлению имуществом Администрации города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</si>
</sst>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_р_.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0" fontId="7" fillId="2" borderId="0" xfId="0" applyFont="1" applyFill="1" applyAlignment="1">
      <alignment vertical="top" wrapText="1"/>
    </xf>
    <xf numFmtId="0" fontId="5" fillId="2" borderId="0" xfId="0" applyFont="1" applyFill="1" applyAlignment="1">
      <alignment vertical="top"/>
    </xf>
    <xf numFmtId="0" fontId="7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vertical="top"/>
    </xf>
    <xf numFmtId="0" fontId="7" fillId="2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0" fontId="9" fillId="0" borderId="0" xfId="0" applyFont="1"/>
    <xf numFmtId="49" fontId="5" fillId="2" borderId="1" xfId="0" applyNumberFormat="1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top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35"/>
  <sheetViews>
    <sheetView tabSelected="1" showWhiteSpace="0" view="pageLayout" topLeftCell="A125" zoomScale="84" zoomScaleNormal="100" zoomScaleSheetLayoutView="70" zoomScalePageLayoutView="84" workbookViewId="0">
      <selection activeCell="A116" sqref="A116:A120"/>
    </sheetView>
  </sheetViews>
  <sheetFormatPr defaultRowHeight="15" x14ac:dyDescent="0.25"/>
  <cols>
    <col min="1" max="1" width="33.85546875" style="1" customWidth="1"/>
    <col min="2" max="2" width="15.28515625" style="1" customWidth="1"/>
    <col min="3" max="3" width="15.42578125" style="1" customWidth="1"/>
    <col min="4" max="10" width="11.140625" style="1" bestFit="1" customWidth="1"/>
    <col min="11" max="20" width="11.140625" style="1" customWidth="1"/>
    <col min="21" max="21" width="15.28515625" style="1" customWidth="1"/>
    <col min="22" max="22" width="28" style="1" customWidth="1"/>
    <col min="23" max="23" width="6.7109375" style="1" customWidth="1"/>
    <col min="24" max="24" width="7" style="1" customWidth="1"/>
    <col min="25" max="27" width="6.5703125" style="1" customWidth="1"/>
    <col min="28" max="39" width="6" style="1" customWidth="1"/>
    <col min="40" max="40" width="10.5703125" style="5" customWidth="1"/>
    <col min="41" max="41" width="18.28515625" style="1" customWidth="1"/>
    <col min="42" max="16384" width="9.140625" style="1"/>
  </cols>
  <sheetData>
    <row r="1" spans="1:40" s="8" customFormat="1" ht="12.75" x14ac:dyDescent="0.2">
      <c r="W1" s="8" t="s">
        <v>33</v>
      </c>
      <c r="AN1" s="9"/>
    </row>
    <row r="2" spans="1:40" s="8" customFormat="1" ht="12.75" x14ac:dyDescent="0.2">
      <c r="W2" s="8" t="s">
        <v>34</v>
      </c>
      <c r="AN2" s="9"/>
    </row>
    <row r="3" spans="1:40" s="8" customFormat="1" ht="12.75" x14ac:dyDescent="0.2">
      <c r="W3" s="8" t="s">
        <v>35</v>
      </c>
      <c r="AN3" s="9"/>
    </row>
    <row r="4" spans="1:40" s="8" customFormat="1" ht="12.75" x14ac:dyDescent="0.2">
      <c r="W4" s="8" t="s">
        <v>69</v>
      </c>
      <c r="AN4" s="9"/>
    </row>
    <row r="5" spans="1:40" ht="9" customHeight="1" x14ac:dyDescent="0.25"/>
    <row r="6" spans="1:40" ht="33" customHeight="1" x14ac:dyDescent="0.25">
      <c r="A6" s="80" t="s">
        <v>68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</row>
    <row r="8" spans="1:40" ht="56.25" customHeight="1" x14ac:dyDescent="0.25">
      <c r="A8" s="58" t="s">
        <v>0</v>
      </c>
      <c r="B8" s="58" t="s">
        <v>37</v>
      </c>
      <c r="C8" s="58" t="s">
        <v>1</v>
      </c>
      <c r="D8" s="104" t="s">
        <v>2</v>
      </c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6"/>
      <c r="U8" s="84" t="s">
        <v>45</v>
      </c>
      <c r="V8" s="58" t="s">
        <v>3</v>
      </c>
      <c r="W8" s="107" t="s">
        <v>46</v>
      </c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9"/>
      <c r="AN8" s="86" t="s">
        <v>47</v>
      </c>
    </row>
    <row r="9" spans="1:40" ht="61.5" customHeight="1" x14ac:dyDescent="0.25">
      <c r="A9" s="58"/>
      <c r="B9" s="58"/>
      <c r="C9" s="58"/>
      <c r="D9" s="18">
        <v>2014</v>
      </c>
      <c r="E9" s="18">
        <v>2015</v>
      </c>
      <c r="F9" s="18">
        <v>2016</v>
      </c>
      <c r="G9" s="18">
        <v>2017</v>
      </c>
      <c r="H9" s="18">
        <v>2018</v>
      </c>
      <c r="I9" s="18">
        <v>2019</v>
      </c>
      <c r="J9" s="18">
        <v>2020</v>
      </c>
      <c r="K9" s="27">
        <v>2021</v>
      </c>
      <c r="L9" s="27">
        <v>2022</v>
      </c>
      <c r="M9" s="27">
        <v>2023</v>
      </c>
      <c r="N9" s="27">
        <v>2024</v>
      </c>
      <c r="O9" s="27">
        <v>2025</v>
      </c>
      <c r="P9" s="27">
        <v>2026</v>
      </c>
      <c r="Q9" s="27">
        <v>2027</v>
      </c>
      <c r="R9" s="27">
        <v>2028</v>
      </c>
      <c r="S9" s="27">
        <v>2029</v>
      </c>
      <c r="T9" s="27">
        <v>2030</v>
      </c>
      <c r="U9" s="85"/>
      <c r="V9" s="58"/>
      <c r="W9" s="18">
        <v>2014</v>
      </c>
      <c r="X9" s="18">
        <v>2015</v>
      </c>
      <c r="Y9" s="18">
        <v>2016</v>
      </c>
      <c r="Z9" s="7">
        <v>2017</v>
      </c>
      <c r="AA9" s="18">
        <v>2018</v>
      </c>
      <c r="AB9" s="7">
        <v>2019</v>
      </c>
      <c r="AC9" s="18">
        <v>2020</v>
      </c>
      <c r="AD9" s="27">
        <v>2021</v>
      </c>
      <c r="AE9" s="27">
        <v>2022</v>
      </c>
      <c r="AF9" s="27">
        <v>2023</v>
      </c>
      <c r="AG9" s="27">
        <v>2024</v>
      </c>
      <c r="AH9" s="27">
        <v>2025</v>
      </c>
      <c r="AI9" s="27">
        <v>2026</v>
      </c>
      <c r="AJ9" s="27">
        <v>2027</v>
      </c>
      <c r="AK9" s="27">
        <v>2028</v>
      </c>
      <c r="AL9" s="27">
        <v>2029</v>
      </c>
      <c r="AM9" s="27">
        <v>2030</v>
      </c>
      <c r="AN9" s="86"/>
    </row>
    <row r="10" spans="1:40" ht="31.5" customHeight="1" x14ac:dyDescent="0.25">
      <c r="A10" s="83" t="s">
        <v>4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8"/>
    </row>
    <row r="11" spans="1:40" ht="128.25" customHeight="1" x14ac:dyDescent="0.25">
      <c r="A11" s="92" t="s">
        <v>5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4"/>
      <c r="V11" s="19" t="s">
        <v>56</v>
      </c>
      <c r="W11" s="18">
        <v>77</v>
      </c>
      <c r="X11" s="18">
        <v>95</v>
      </c>
      <c r="Y11" s="18">
        <v>95</v>
      </c>
      <c r="Z11" s="7">
        <v>95</v>
      </c>
      <c r="AA11" s="7">
        <v>95</v>
      </c>
      <c r="AB11" s="7">
        <v>95</v>
      </c>
      <c r="AC11" s="7">
        <v>95</v>
      </c>
      <c r="AD11" s="30">
        <v>95</v>
      </c>
      <c r="AE11" s="30">
        <v>95</v>
      </c>
      <c r="AF11" s="30">
        <v>95</v>
      </c>
      <c r="AG11" s="30">
        <v>95</v>
      </c>
      <c r="AH11" s="30">
        <v>95</v>
      </c>
      <c r="AI11" s="30">
        <v>95</v>
      </c>
      <c r="AJ11" s="30">
        <v>95</v>
      </c>
      <c r="AK11" s="30">
        <v>95</v>
      </c>
      <c r="AL11" s="30">
        <v>95</v>
      </c>
      <c r="AM11" s="30">
        <v>95</v>
      </c>
      <c r="AN11" s="18">
        <v>95</v>
      </c>
    </row>
    <row r="12" spans="1:40" ht="234.75" customHeight="1" x14ac:dyDescent="0.25">
      <c r="A12" s="95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7"/>
      <c r="V12" s="19" t="s">
        <v>6</v>
      </c>
      <c r="W12" s="18">
        <v>92</v>
      </c>
      <c r="X12" s="18">
        <v>98</v>
      </c>
      <c r="Y12" s="18">
        <v>98</v>
      </c>
      <c r="Z12" s="7">
        <v>98</v>
      </c>
      <c r="AA12" s="7">
        <v>98</v>
      </c>
      <c r="AB12" s="7">
        <v>98</v>
      </c>
      <c r="AC12" s="7">
        <v>98</v>
      </c>
      <c r="AD12" s="30">
        <v>98</v>
      </c>
      <c r="AE12" s="30">
        <v>98</v>
      </c>
      <c r="AF12" s="30">
        <v>98</v>
      </c>
      <c r="AG12" s="30">
        <v>98</v>
      </c>
      <c r="AH12" s="30">
        <v>98</v>
      </c>
      <c r="AI12" s="30">
        <v>98</v>
      </c>
      <c r="AJ12" s="30">
        <v>98</v>
      </c>
      <c r="AK12" s="30">
        <v>98</v>
      </c>
      <c r="AL12" s="30">
        <v>98</v>
      </c>
      <c r="AM12" s="30">
        <v>98</v>
      </c>
      <c r="AN12" s="18">
        <v>98</v>
      </c>
    </row>
    <row r="13" spans="1:40" ht="15" customHeight="1" x14ac:dyDescent="0.25">
      <c r="A13" s="81" t="s">
        <v>71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1"/>
    </row>
    <row r="14" spans="1:40" ht="15" customHeight="1" x14ac:dyDescent="0.25">
      <c r="A14" s="81" t="s">
        <v>48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1"/>
    </row>
    <row r="15" spans="1:40" ht="108" customHeight="1" x14ac:dyDescent="0.25">
      <c r="A15" s="81" t="s">
        <v>49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19" t="s">
        <v>7</v>
      </c>
      <c r="W15" s="18">
        <v>100</v>
      </c>
      <c r="X15" s="47">
        <v>100</v>
      </c>
      <c r="Y15" s="47">
        <v>100</v>
      </c>
      <c r="Z15" s="47">
        <v>100</v>
      </c>
      <c r="AA15" s="47">
        <v>100</v>
      </c>
      <c r="AB15" s="47">
        <v>100</v>
      </c>
      <c r="AC15" s="47">
        <v>100</v>
      </c>
      <c r="AD15" s="47">
        <v>100</v>
      </c>
      <c r="AE15" s="47">
        <v>100</v>
      </c>
      <c r="AF15" s="47">
        <v>100</v>
      </c>
      <c r="AG15" s="47">
        <v>100</v>
      </c>
      <c r="AH15" s="47">
        <v>100</v>
      </c>
      <c r="AI15" s="47">
        <v>100</v>
      </c>
      <c r="AJ15" s="47">
        <v>100</v>
      </c>
      <c r="AK15" s="47">
        <v>100</v>
      </c>
      <c r="AL15" s="47">
        <v>100</v>
      </c>
      <c r="AM15" s="47">
        <v>100</v>
      </c>
      <c r="AN15" s="47">
        <v>100</v>
      </c>
    </row>
    <row r="16" spans="1:40" ht="18" customHeight="1" x14ac:dyDescent="0.25">
      <c r="A16" s="70" t="s">
        <v>53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70"/>
    </row>
    <row r="17" spans="1:40" ht="31.5" customHeight="1" x14ac:dyDescent="0.25">
      <c r="A17" s="70" t="s">
        <v>57</v>
      </c>
      <c r="B17" s="19" t="s">
        <v>117</v>
      </c>
      <c r="C17" s="3">
        <f>C19</f>
        <v>1183806070</v>
      </c>
      <c r="D17" s="3">
        <f>D19</f>
        <v>64944077</v>
      </c>
      <c r="E17" s="3">
        <f t="shared" ref="E17:J17" si="0">E19</f>
        <v>80807493</v>
      </c>
      <c r="F17" s="3">
        <f t="shared" si="0"/>
        <v>73741500</v>
      </c>
      <c r="G17" s="3">
        <f t="shared" ref="G17:H17" si="1">G19</f>
        <v>73741500</v>
      </c>
      <c r="H17" s="3">
        <f t="shared" si="1"/>
        <v>68505500</v>
      </c>
      <c r="I17" s="3">
        <f t="shared" si="0"/>
        <v>68505500</v>
      </c>
      <c r="J17" s="3">
        <f t="shared" si="0"/>
        <v>68505500</v>
      </c>
      <c r="K17" s="3">
        <f t="shared" ref="K17:T17" si="2">K19</f>
        <v>68505500</v>
      </c>
      <c r="L17" s="3">
        <f t="shared" si="2"/>
        <v>68505500</v>
      </c>
      <c r="M17" s="3">
        <f t="shared" si="2"/>
        <v>68505500</v>
      </c>
      <c r="N17" s="3">
        <f t="shared" si="2"/>
        <v>68505500</v>
      </c>
      <c r="O17" s="3">
        <f t="shared" si="2"/>
        <v>68505500</v>
      </c>
      <c r="P17" s="3">
        <f t="shared" si="2"/>
        <v>68505500</v>
      </c>
      <c r="Q17" s="3">
        <f t="shared" si="2"/>
        <v>68505500</v>
      </c>
      <c r="R17" s="3">
        <f t="shared" si="2"/>
        <v>68505500</v>
      </c>
      <c r="S17" s="3">
        <f t="shared" si="2"/>
        <v>68505500</v>
      </c>
      <c r="T17" s="3">
        <f t="shared" si="2"/>
        <v>68505500</v>
      </c>
      <c r="U17" s="58" t="s">
        <v>42</v>
      </c>
      <c r="V17" s="4" t="s">
        <v>8</v>
      </c>
      <c r="W17" s="12">
        <v>0.8</v>
      </c>
      <c r="X17" s="12">
        <v>1.5</v>
      </c>
      <c r="Y17" s="12">
        <v>1.5</v>
      </c>
      <c r="Z17" s="12">
        <v>1.5</v>
      </c>
      <c r="AA17" s="12">
        <v>1.5</v>
      </c>
      <c r="AB17" s="12">
        <v>1.5</v>
      </c>
      <c r="AC17" s="12">
        <v>1.5</v>
      </c>
      <c r="AD17" s="12">
        <v>1.5</v>
      </c>
      <c r="AE17" s="12">
        <v>1.5</v>
      </c>
      <c r="AF17" s="12">
        <v>1.5</v>
      </c>
      <c r="AG17" s="12">
        <v>1.5</v>
      </c>
      <c r="AH17" s="12">
        <v>1.5</v>
      </c>
      <c r="AI17" s="12">
        <v>1.5</v>
      </c>
      <c r="AJ17" s="12">
        <v>1.5</v>
      </c>
      <c r="AK17" s="12">
        <v>1.5</v>
      </c>
      <c r="AL17" s="12">
        <v>1.5</v>
      </c>
      <c r="AM17" s="12">
        <v>1.5</v>
      </c>
      <c r="AN17" s="12">
        <v>1.5</v>
      </c>
    </row>
    <row r="18" spans="1:40" ht="188.25" customHeight="1" x14ac:dyDescent="0.25">
      <c r="A18" s="70"/>
      <c r="B18" s="4" t="s">
        <v>113</v>
      </c>
      <c r="C18" s="14"/>
      <c r="D18" s="18"/>
      <c r="E18" s="18"/>
      <c r="F18" s="18"/>
      <c r="G18" s="18"/>
      <c r="H18" s="18"/>
      <c r="I18" s="18"/>
      <c r="J18" s="17"/>
      <c r="K18" s="26"/>
      <c r="L18" s="27"/>
      <c r="M18" s="27"/>
      <c r="N18" s="27"/>
      <c r="O18" s="27"/>
      <c r="P18" s="27"/>
      <c r="Q18" s="27"/>
      <c r="R18" s="27"/>
      <c r="S18" s="27"/>
      <c r="T18" s="27"/>
      <c r="U18" s="58"/>
      <c r="V18" s="19" t="s">
        <v>9</v>
      </c>
      <c r="W18" s="18">
        <v>0.2</v>
      </c>
      <c r="X18" s="18">
        <v>0.3</v>
      </c>
      <c r="Y18" s="18">
        <v>0.3</v>
      </c>
      <c r="Z18" s="22">
        <v>0.3</v>
      </c>
      <c r="AA18" s="22">
        <v>0.3</v>
      </c>
      <c r="AB18" s="22">
        <v>0.3</v>
      </c>
      <c r="AC18" s="22">
        <v>0.3</v>
      </c>
      <c r="AD18" s="27">
        <v>0.3</v>
      </c>
      <c r="AE18" s="27">
        <v>0.3</v>
      </c>
      <c r="AF18" s="27">
        <v>0.3</v>
      </c>
      <c r="AG18" s="27">
        <v>0.3</v>
      </c>
      <c r="AH18" s="27">
        <v>0.3</v>
      </c>
      <c r="AI18" s="27">
        <v>0.3</v>
      </c>
      <c r="AJ18" s="27">
        <v>0.3</v>
      </c>
      <c r="AK18" s="27">
        <v>0.3</v>
      </c>
      <c r="AL18" s="27">
        <v>0.3</v>
      </c>
      <c r="AM18" s="27">
        <v>0.3</v>
      </c>
      <c r="AN18" s="22">
        <v>0.3</v>
      </c>
    </row>
    <row r="19" spans="1:40" ht="84" customHeight="1" x14ac:dyDescent="0.25">
      <c r="A19" s="70"/>
      <c r="B19" s="49" t="s">
        <v>114</v>
      </c>
      <c r="C19" s="3">
        <f>C24+C30+C35+C40</f>
        <v>1183806070</v>
      </c>
      <c r="D19" s="3">
        <f>D24+D30+D35+D40</f>
        <v>64944077</v>
      </c>
      <c r="E19" s="3">
        <f>E24+E30+E35+E40</f>
        <v>80807493</v>
      </c>
      <c r="F19" s="3">
        <f>F24+F30+F35+F40</f>
        <v>73741500</v>
      </c>
      <c r="G19" s="3">
        <f t="shared" ref="G19:T19" si="3">G24+G30+G35+G40</f>
        <v>73741500</v>
      </c>
      <c r="H19" s="3">
        <f t="shared" si="3"/>
        <v>68505500</v>
      </c>
      <c r="I19" s="3">
        <f t="shared" si="3"/>
        <v>68505500</v>
      </c>
      <c r="J19" s="3">
        <f t="shared" si="3"/>
        <v>68505500</v>
      </c>
      <c r="K19" s="3">
        <f t="shared" si="3"/>
        <v>68505500</v>
      </c>
      <c r="L19" s="3">
        <f t="shared" si="3"/>
        <v>68505500</v>
      </c>
      <c r="M19" s="3">
        <f t="shared" si="3"/>
        <v>68505500</v>
      </c>
      <c r="N19" s="3">
        <f t="shared" si="3"/>
        <v>68505500</v>
      </c>
      <c r="O19" s="3">
        <f t="shared" si="3"/>
        <v>68505500</v>
      </c>
      <c r="P19" s="3">
        <f t="shared" si="3"/>
        <v>68505500</v>
      </c>
      <c r="Q19" s="3">
        <f t="shared" si="3"/>
        <v>68505500</v>
      </c>
      <c r="R19" s="3">
        <f t="shared" si="3"/>
        <v>68505500</v>
      </c>
      <c r="S19" s="3">
        <f t="shared" si="3"/>
        <v>68505500</v>
      </c>
      <c r="T19" s="3">
        <f t="shared" si="3"/>
        <v>68505500</v>
      </c>
      <c r="U19" s="58"/>
      <c r="V19" s="19" t="s">
        <v>10</v>
      </c>
      <c r="W19" s="12">
        <v>0.77</v>
      </c>
      <c r="X19" s="12">
        <v>1.5</v>
      </c>
      <c r="Y19" s="12">
        <v>1.5</v>
      </c>
      <c r="Z19" s="12">
        <v>1.5</v>
      </c>
      <c r="AA19" s="12">
        <v>1.5</v>
      </c>
      <c r="AB19" s="12">
        <v>1.5</v>
      </c>
      <c r="AC19" s="12">
        <v>1.5</v>
      </c>
      <c r="AD19" s="12">
        <v>1.5</v>
      </c>
      <c r="AE19" s="12">
        <v>1.5</v>
      </c>
      <c r="AF19" s="12">
        <v>1.5</v>
      </c>
      <c r="AG19" s="12">
        <v>1.5</v>
      </c>
      <c r="AH19" s="12">
        <v>1.5</v>
      </c>
      <c r="AI19" s="12">
        <v>1.5</v>
      </c>
      <c r="AJ19" s="12">
        <v>1.5</v>
      </c>
      <c r="AK19" s="12">
        <v>1.5</v>
      </c>
      <c r="AL19" s="12">
        <v>1.5</v>
      </c>
      <c r="AM19" s="12">
        <v>1.5</v>
      </c>
      <c r="AN19" s="12">
        <v>1.5</v>
      </c>
    </row>
    <row r="20" spans="1:40" ht="93.75" customHeight="1" x14ac:dyDescent="0.25">
      <c r="A20" s="70"/>
      <c r="B20" s="49" t="s">
        <v>115</v>
      </c>
      <c r="C20" s="15"/>
      <c r="D20" s="18"/>
      <c r="E20" s="18"/>
      <c r="F20" s="18"/>
      <c r="G20" s="18"/>
      <c r="H20" s="18"/>
      <c r="I20" s="18"/>
      <c r="J20" s="18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58"/>
      <c r="V20" s="19" t="s">
        <v>12</v>
      </c>
      <c r="W20" s="23">
        <v>1E-3</v>
      </c>
      <c r="X20" s="18">
        <v>1E-3</v>
      </c>
      <c r="Y20" s="18">
        <v>1E-3</v>
      </c>
      <c r="Z20" s="18">
        <v>1E-3</v>
      </c>
      <c r="AA20" s="18">
        <v>1E-3</v>
      </c>
      <c r="AB20" s="18">
        <v>1E-3</v>
      </c>
      <c r="AC20" s="18">
        <v>1E-3</v>
      </c>
      <c r="AD20" s="27">
        <v>1E-3</v>
      </c>
      <c r="AE20" s="27">
        <v>1E-3</v>
      </c>
      <c r="AF20" s="27">
        <v>1E-3</v>
      </c>
      <c r="AG20" s="27">
        <v>1E-3</v>
      </c>
      <c r="AH20" s="27">
        <v>1E-3</v>
      </c>
      <c r="AI20" s="27">
        <v>1E-3</v>
      </c>
      <c r="AJ20" s="27">
        <v>1E-3</v>
      </c>
      <c r="AK20" s="27">
        <v>1E-3</v>
      </c>
      <c r="AL20" s="27">
        <v>1E-3</v>
      </c>
      <c r="AM20" s="27">
        <v>1E-3</v>
      </c>
      <c r="AN20" s="18">
        <v>1E-3</v>
      </c>
    </row>
    <row r="21" spans="1:40" ht="142.5" customHeight="1" x14ac:dyDescent="0.25">
      <c r="A21" s="70"/>
      <c r="B21" s="4" t="s">
        <v>116</v>
      </c>
      <c r="C21" s="15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58"/>
      <c r="V21" s="19" t="s">
        <v>13</v>
      </c>
      <c r="W21" s="16">
        <v>2.5000000000000001E-2</v>
      </c>
      <c r="X21" s="21">
        <v>0.01</v>
      </c>
      <c r="Y21" s="21">
        <v>0.01</v>
      </c>
      <c r="Z21" s="21">
        <v>0.01</v>
      </c>
      <c r="AA21" s="21">
        <v>0.01</v>
      </c>
      <c r="AB21" s="21">
        <v>0.01</v>
      </c>
      <c r="AC21" s="21">
        <v>0.01</v>
      </c>
      <c r="AD21" s="21">
        <v>0.01</v>
      </c>
      <c r="AE21" s="21">
        <v>0.01</v>
      </c>
      <c r="AF21" s="21">
        <v>0.01</v>
      </c>
      <c r="AG21" s="21">
        <v>0.01</v>
      </c>
      <c r="AH21" s="21">
        <v>0.01</v>
      </c>
      <c r="AI21" s="21">
        <v>0.01</v>
      </c>
      <c r="AJ21" s="21">
        <v>0.01</v>
      </c>
      <c r="AK21" s="21">
        <v>0.01</v>
      </c>
      <c r="AL21" s="21">
        <v>0.01</v>
      </c>
      <c r="AM21" s="21">
        <v>0.01</v>
      </c>
      <c r="AN21" s="21">
        <v>0.01</v>
      </c>
    </row>
    <row r="22" spans="1:40" ht="84.75" customHeight="1" x14ac:dyDescent="0.25">
      <c r="A22" s="70" t="s">
        <v>58</v>
      </c>
      <c r="B22" s="55" t="s">
        <v>117</v>
      </c>
      <c r="C22" s="3">
        <f>C24</f>
        <v>1121777270</v>
      </c>
      <c r="D22" s="3">
        <f t="shared" ref="D22:J22" si="4">D24</f>
        <v>64944077</v>
      </c>
      <c r="E22" s="3">
        <f t="shared" si="4"/>
        <v>80807493</v>
      </c>
      <c r="F22" s="3">
        <f t="shared" si="4"/>
        <v>67439100</v>
      </c>
      <c r="G22" s="3">
        <f t="shared" si="4"/>
        <v>66726100</v>
      </c>
      <c r="H22" s="3">
        <f t="shared" si="4"/>
        <v>64758500</v>
      </c>
      <c r="I22" s="3">
        <f t="shared" si="4"/>
        <v>64758500</v>
      </c>
      <c r="J22" s="3">
        <f t="shared" si="4"/>
        <v>64758500</v>
      </c>
      <c r="K22" s="3">
        <f t="shared" ref="K22:T22" si="5">K24</f>
        <v>64758500</v>
      </c>
      <c r="L22" s="3">
        <f t="shared" si="5"/>
        <v>64758500</v>
      </c>
      <c r="M22" s="3">
        <f t="shared" si="5"/>
        <v>64758500</v>
      </c>
      <c r="N22" s="3">
        <f t="shared" si="5"/>
        <v>64758500</v>
      </c>
      <c r="O22" s="3">
        <f t="shared" si="5"/>
        <v>64758500</v>
      </c>
      <c r="P22" s="3">
        <f t="shared" si="5"/>
        <v>64758500</v>
      </c>
      <c r="Q22" s="3">
        <f t="shared" si="5"/>
        <v>64758500</v>
      </c>
      <c r="R22" s="3">
        <f t="shared" si="5"/>
        <v>64758500</v>
      </c>
      <c r="S22" s="3">
        <f t="shared" si="5"/>
        <v>64758500</v>
      </c>
      <c r="T22" s="3">
        <f t="shared" si="5"/>
        <v>64758500</v>
      </c>
      <c r="U22" s="89" t="s">
        <v>42</v>
      </c>
      <c r="V22" s="19" t="s">
        <v>14</v>
      </c>
      <c r="W22" s="18">
        <v>99.8</v>
      </c>
      <c r="X22" s="18">
        <v>99.4</v>
      </c>
      <c r="Y22" s="18">
        <v>99.5</v>
      </c>
      <c r="Z22" s="20">
        <v>99.5</v>
      </c>
      <c r="AA22" s="20">
        <v>99.5</v>
      </c>
      <c r="AB22" s="20">
        <v>99.5</v>
      </c>
      <c r="AC22" s="20">
        <v>99.5</v>
      </c>
      <c r="AD22" s="27">
        <v>99.5</v>
      </c>
      <c r="AE22" s="27">
        <v>99.5</v>
      </c>
      <c r="AF22" s="27">
        <v>99.5</v>
      </c>
      <c r="AG22" s="27">
        <v>99.5</v>
      </c>
      <c r="AH22" s="27">
        <v>99.5</v>
      </c>
      <c r="AI22" s="27">
        <v>99.5</v>
      </c>
      <c r="AJ22" s="27">
        <v>99.5</v>
      </c>
      <c r="AK22" s="27">
        <v>99.5</v>
      </c>
      <c r="AL22" s="27">
        <v>99.5</v>
      </c>
      <c r="AM22" s="27">
        <v>99.5</v>
      </c>
      <c r="AN22" s="20">
        <v>99.5</v>
      </c>
    </row>
    <row r="23" spans="1:40" ht="105.75" customHeight="1" x14ac:dyDescent="0.25">
      <c r="A23" s="70"/>
      <c r="B23" s="4" t="s">
        <v>113</v>
      </c>
      <c r="C23" s="15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11"/>
      <c r="V23" s="19" t="s">
        <v>15</v>
      </c>
      <c r="W23" s="18">
        <v>88.4</v>
      </c>
      <c r="X23" s="18">
        <v>87.6</v>
      </c>
      <c r="Y23" s="18">
        <v>87.7</v>
      </c>
      <c r="Z23" s="20">
        <v>87.7</v>
      </c>
      <c r="AA23" s="20">
        <v>87.7</v>
      </c>
      <c r="AB23" s="20">
        <v>87.7</v>
      </c>
      <c r="AC23" s="20">
        <v>87.7</v>
      </c>
      <c r="AD23" s="27">
        <v>87.7</v>
      </c>
      <c r="AE23" s="27">
        <v>87.7</v>
      </c>
      <c r="AF23" s="27">
        <v>87.7</v>
      </c>
      <c r="AG23" s="27">
        <v>87.7</v>
      </c>
      <c r="AH23" s="27">
        <v>87.7</v>
      </c>
      <c r="AI23" s="27">
        <v>87.7</v>
      </c>
      <c r="AJ23" s="27">
        <v>87.7</v>
      </c>
      <c r="AK23" s="27">
        <v>87.7</v>
      </c>
      <c r="AL23" s="27">
        <v>87.7</v>
      </c>
      <c r="AM23" s="27">
        <v>87.7</v>
      </c>
      <c r="AN23" s="20">
        <v>87.7</v>
      </c>
    </row>
    <row r="24" spans="1:40" ht="89.25" customHeight="1" x14ac:dyDescent="0.25">
      <c r="A24" s="70"/>
      <c r="B24" s="55" t="s">
        <v>114</v>
      </c>
      <c r="C24" s="3">
        <f>SUM(D24:T24)</f>
        <v>1121777270</v>
      </c>
      <c r="D24" s="10">
        <v>64944077</v>
      </c>
      <c r="E24" s="10">
        <v>80807493</v>
      </c>
      <c r="F24" s="10">
        <v>67439100</v>
      </c>
      <c r="G24" s="10">
        <v>66726100</v>
      </c>
      <c r="H24" s="10">
        <v>64758500</v>
      </c>
      <c r="I24" s="10">
        <v>64758500</v>
      </c>
      <c r="J24" s="10">
        <v>64758500</v>
      </c>
      <c r="K24" s="10">
        <v>64758500</v>
      </c>
      <c r="L24" s="10">
        <v>64758500</v>
      </c>
      <c r="M24" s="10">
        <v>64758500</v>
      </c>
      <c r="N24" s="10">
        <v>64758500</v>
      </c>
      <c r="O24" s="10">
        <v>64758500</v>
      </c>
      <c r="P24" s="10">
        <v>64758500</v>
      </c>
      <c r="Q24" s="10">
        <v>64758500</v>
      </c>
      <c r="R24" s="10">
        <v>64758500</v>
      </c>
      <c r="S24" s="10">
        <v>64758500</v>
      </c>
      <c r="T24" s="10">
        <v>64758500</v>
      </c>
      <c r="U24" s="111"/>
      <c r="V24" s="19" t="s">
        <v>16</v>
      </c>
      <c r="W24" s="18">
        <v>0.09</v>
      </c>
      <c r="X24" s="18">
        <v>0.1</v>
      </c>
      <c r="Y24" s="18">
        <v>0.1</v>
      </c>
      <c r="Z24" s="18">
        <v>0.1</v>
      </c>
      <c r="AA24" s="18">
        <v>0.1</v>
      </c>
      <c r="AB24" s="18">
        <v>0.1</v>
      </c>
      <c r="AC24" s="18">
        <v>0.1</v>
      </c>
      <c r="AD24" s="27">
        <v>0.1</v>
      </c>
      <c r="AE24" s="27">
        <v>0.1</v>
      </c>
      <c r="AF24" s="27">
        <v>0.1</v>
      </c>
      <c r="AG24" s="27">
        <v>0.1</v>
      </c>
      <c r="AH24" s="27">
        <v>0.1</v>
      </c>
      <c r="AI24" s="27">
        <v>0.1</v>
      </c>
      <c r="AJ24" s="27">
        <v>0.1</v>
      </c>
      <c r="AK24" s="27">
        <v>0.1</v>
      </c>
      <c r="AL24" s="27">
        <v>0.1</v>
      </c>
      <c r="AM24" s="27">
        <v>0.1</v>
      </c>
      <c r="AN24" s="18">
        <v>0.1</v>
      </c>
    </row>
    <row r="25" spans="1:40" ht="140.25" customHeight="1" x14ac:dyDescent="0.25">
      <c r="A25" s="70"/>
      <c r="B25" s="55" t="s">
        <v>115</v>
      </c>
      <c r="C25" s="15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11"/>
      <c r="V25" s="19" t="s">
        <v>17</v>
      </c>
      <c r="W25" s="18">
        <v>0.03</v>
      </c>
      <c r="X25" s="18">
        <v>0.03</v>
      </c>
      <c r="Y25" s="18">
        <v>0.03</v>
      </c>
      <c r="Z25" s="18">
        <v>0.03</v>
      </c>
      <c r="AA25" s="18">
        <v>0.03</v>
      </c>
      <c r="AB25" s="18">
        <v>0.03</v>
      </c>
      <c r="AC25" s="18">
        <v>0.03</v>
      </c>
      <c r="AD25" s="27">
        <v>0.03</v>
      </c>
      <c r="AE25" s="27">
        <v>0.03</v>
      </c>
      <c r="AF25" s="27">
        <v>0.03</v>
      </c>
      <c r="AG25" s="27">
        <v>0.03</v>
      </c>
      <c r="AH25" s="27">
        <v>0.03</v>
      </c>
      <c r="AI25" s="27">
        <v>0.03</v>
      </c>
      <c r="AJ25" s="27">
        <v>0.03</v>
      </c>
      <c r="AK25" s="27">
        <v>0.03</v>
      </c>
      <c r="AL25" s="27">
        <v>0.03</v>
      </c>
      <c r="AM25" s="27">
        <v>0.03</v>
      </c>
      <c r="AN25" s="18">
        <v>0.03</v>
      </c>
    </row>
    <row r="26" spans="1:40" ht="105.75" customHeight="1" x14ac:dyDescent="0.25">
      <c r="A26" s="70"/>
      <c r="B26" s="62" t="s">
        <v>116</v>
      </c>
      <c r="C26" s="102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111"/>
      <c r="V26" s="19" t="s">
        <v>18</v>
      </c>
      <c r="W26" s="18">
        <v>100</v>
      </c>
      <c r="X26" s="18">
        <v>100</v>
      </c>
      <c r="Y26" s="18">
        <v>100</v>
      </c>
      <c r="Z26" s="18">
        <v>100</v>
      </c>
      <c r="AA26" s="18">
        <v>100</v>
      </c>
      <c r="AB26" s="18">
        <v>100</v>
      </c>
      <c r="AC26" s="18">
        <v>100</v>
      </c>
      <c r="AD26" s="27">
        <v>100</v>
      </c>
      <c r="AE26" s="27">
        <v>100</v>
      </c>
      <c r="AF26" s="27">
        <v>100</v>
      </c>
      <c r="AG26" s="27">
        <v>100</v>
      </c>
      <c r="AH26" s="27">
        <v>100</v>
      </c>
      <c r="AI26" s="27">
        <v>100</v>
      </c>
      <c r="AJ26" s="27">
        <v>100</v>
      </c>
      <c r="AK26" s="27">
        <v>100</v>
      </c>
      <c r="AL26" s="27">
        <v>100</v>
      </c>
      <c r="AM26" s="27">
        <v>100</v>
      </c>
      <c r="AN26" s="27">
        <v>100</v>
      </c>
    </row>
    <row r="27" spans="1:40" ht="99.75" customHeight="1" x14ac:dyDescent="0.25">
      <c r="A27" s="70"/>
      <c r="B27" s="64"/>
      <c r="C27" s="103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19" t="s">
        <v>19</v>
      </c>
      <c r="W27" s="18">
        <v>0.45</v>
      </c>
      <c r="X27" s="18">
        <v>0.45</v>
      </c>
      <c r="Y27" s="18">
        <v>0.45</v>
      </c>
      <c r="Z27" s="18">
        <v>0.45</v>
      </c>
      <c r="AA27" s="18">
        <v>0.45</v>
      </c>
      <c r="AB27" s="18">
        <v>0.45</v>
      </c>
      <c r="AC27" s="18">
        <v>0.45</v>
      </c>
      <c r="AD27" s="27">
        <v>0.45</v>
      </c>
      <c r="AE27" s="27">
        <v>0.45</v>
      </c>
      <c r="AF27" s="27">
        <v>0.45</v>
      </c>
      <c r="AG27" s="27">
        <v>0.45</v>
      </c>
      <c r="AH27" s="27">
        <v>0.45</v>
      </c>
      <c r="AI27" s="27">
        <v>0.45</v>
      </c>
      <c r="AJ27" s="27">
        <v>0.45</v>
      </c>
      <c r="AK27" s="27">
        <v>0.45</v>
      </c>
      <c r="AL27" s="27">
        <v>0.45</v>
      </c>
      <c r="AM27" s="27">
        <v>0.45</v>
      </c>
      <c r="AN27" s="18">
        <v>0.45</v>
      </c>
    </row>
    <row r="28" spans="1:40" ht="87" customHeight="1" x14ac:dyDescent="0.25">
      <c r="A28" s="90" t="s">
        <v>65</v>
      </c>
      <c r="B28" s="55" t="s">
        <v>117</v>
      </c>
      <c r="C28" s="51">
        <f>C30</f>
        <v>41241000</v>
      </c>
      <c r="D28" s="52"/>
      <c r="E28" s="52"/>
      <c r="F28" s="11">
        <f t="shared" ref="F28:J28" si="6">F30</f>
        <v>3699600</v>
      </c>
      <c r="G28" s="11">
        <f t="shared" si="6"/>
        <v>3610100</v>
      </c>
      <c r="H28" s="11">
        <f t="shared" si="6"/>
        <v>2610100</v>
      </c>
      <c r="I28" s="11">
        <f t="shared" si="6"/>
        <v>2610100</v>
      </c>
      <c r="J28" s="11">
        <f t="shared" si="6"/>
        <v>2610100</v>
      </c>
      <c r="K28" s="11">
        <f t="shared" ref="K28:T28" si="7">K30</f>
        <v>2610100</v>
      </c>
      <c r="L28" s="11">
        <f t="shared" si="7"/>
        <v>2610100</v>
      </c>
      <c r="M28" s="11">
        <f t="shared" si="7"/>
        <v>2610100</v>
      </c>
      <c r="N28" s="11">
        <f t="shared" si="7"/>
        <v>2610100</v>
      </c>
      <c r="O28" s="11">
        <f t="shared" si="7"/>
        <v>2610100</v>
      </c>
      <c r="P28" s="11">
        <f t="shared" si="7"/>
        <v>2610100</v>
      </c>
      <c r="Q28" s="11">
        <f t="shared" si="7"/>
        <v>2610100</v>
      </c>
      <c r="R28" s="11">
        <f t="shared" si="7"/>
        <v>2610100</v>
      </c>
      <c r="S28" s="11">
        <f t="shared" si="7"/>
        <v>2610100</v>
      </c>
      <c r="T28" s="11">
        <f t="shared" si="7"/>
        <v>2610100</v>
      </c>
      <c r="U28" s="91" t="s">
        <v>66</v>
      </c>
      <c r="V28" s="90" t="s">
        <v>72</v>
      </c>
      <c r="W28" s="101"/>
      <c r="X28" s="101"/>
      <c r="Y28" s="101">
        <v>95</v>
      </c>
      <c r="Z28" s="101">
        <v>95</v>
      </c>
      <c r="AA28" s="101">
        <v>95</v>
      </c>
      <c r="AB28" s="101">
        <v>95</v>
      </c>
      <c r="AC28" s="101">
        <v>95</v>
      </c>
      <c r="AD28" s="101">
        <v>95</v>
      </c>
      <c r="AE28" s="101">
        <v>95</v>
      </c>
      <c r="AF28" s="101">
        <v>95</v>
      </c>
      <c r="AG28" s="101">
        <v>95</v>
      </c>
      <c r="AH28" s="101">
        <v>95</v>
      </c>
      <c r="AI28" s="101">
        <v>95</v>
      </c>
      <c r="AJ28" s="101">
        <v>95</v>
      </c>
      <c r="AK28" s="101">
        <v>95</v>
      </c>
      <c r="AL28" s="101">
        <v>95</v>
      </c>
      <c r="AM28" s="101">
        <v>95</v>
      </c>
      <c r="AN28" s="101">
        <v>95</v>
      </c>
    </row>
    <row r="29" spans="1:40" ht="87" customHeight="1" x14ac:dyDescent="0.25">
      <c r="A29" s="90"/>
      <c r="B29" s="4" t="s">
        <v>113</v>
      </c>
      <c r="C29" s="53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91"/>
      <c r="V29" s="90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</row>
    <row r="30" spans="1:40" ht="87" customHeight="1" x14ac:dyDescent="0.25">
      <c r="A30" s="90"/>
      <c r="B30" s="55" t="s">
        <v>114</v>
      </c>
      <c r="C30" s="51">
        <f>SUM(F30:T30)</f>
        <v>41241000</v>
      </c>
      <c r="D30" s="52"/>
      <c r="E30" s="52"/>
      <c r="F30" s="11">
        <v>3699600</v>
      </c>
      <c r="G30" s="11">
        <v>3610100</v>
      </c>
      <c r="H30" s="11">
        <v>2610100</v>
      </c>
      <c r="I30" s="11">
        <v>2610100</v>
      </c>
      <c r="J30" s="11">
        <v>2610100</v>
      </c>
      <c r="K30" s="11">
        <v>2610100</v>
      </c>
      <c r="L30" s="11">
        <v>2610100</v>
      </c>
      <c r="M30" s="11">
        <v>2610100</v>
      </c>
      <c r="N30" s="11">
        <v>2610100</v>
      </c>
      <c r="O30" s="11">
        <v>2610100</v>
      </c>
      <c r="P30" s="11">
        <v>2610100</v>
      </c>
      <c r="Q30" s="11">
        <v>2610100</v>
      </c>
      <c r="R30" s="11">
        <v>2610100</v>
      </c>
      <c r="S30" s="11">
        <v>2610100</v>
      </c>
      <c r="T30" s="11">
        <v>2610100</v>
      </c>
      <c r="U30" s="91"/>
      <c r="V30" s="90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</row>
    <row r="31" spans="1:40" ht="87" customHeight="1" x14ac:dyDescent="0.25">
      <c r="A31" s="90"/>
      <c r="B31" s="55" t="s">
        <v>115</v>
      </c>
      <c r="C31" s="53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91"/>
      <c r="V31" s="90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</row>
    <row r="32" spans="1:40" ht="87" customHeight="1" x14ac:dyDescent="0.25">
      <c r="A32" s="90"/>
      <c r="B32" s="54" t="s">
        <v>116</v>
      </c>
      <c r="C32" s="53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91"/>
      <c r="V32" s="90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</row>
    <row r="33" spans="1:40" ht="87" customHeight="1" x14ac:dyDescent="0.25">
      <c r="A33" s="90" t="s">
        <v>74</v>
      </c>
      <c r="B33" s="55" t="s">
        <v>117</v>
      </c>
      <c r="C33" s="51">
        <f>C35</f>
        <v>19722800</v>
      </c>
      <c r="D33" s="52"/>
      <c r="E33" s="52"/>
      <c r="F33" s="11">
        <f t="shared" ref="F33:J33" si="8">F35</f>
        <v>2531800</v>
      </c>
      <c r="G33" s="11">
        <f t="shared" si="8"/>
        <v>3334300</v>
      </c>
      <c r="H33" s="11">
        <f t="shared" si="8"/>
        <v>1065900</v>
      </c>
      <c r="I33" s="11">
        <f t="shared" si="8"/>
        <v>1065900</v>
      </c>
      <c r="J33" s="11">
        <f t="shared" si="8"/>
        <v>1065900</v>
      </c>
      <c r="K33" s="11">
        <f t="shared" ref="K33:T33" si="9">K35</f>
        <v>1065900</v>
      </c>
      <c r="L33" s="11">
        <f t="shared" si="9"/>
        <v>1065900</v>
      </c>
      <c r="M33" s="11">
        <f t="shared" si="9"/>
        <v>1065900</v>
      </c>
      <c r="N33" s="11">
        <f t="shared" si="9"/>
        <v>1065900</v>
      </c>
      <c r="O33" s="11">
        <f t="shared" si="9"/>
        <v>1065900</v>
      </c>
      <c r="P33" s="11">
        <f t="shared" si="9"/>
        <v>1065900</v>
      </c>
      <c r="Q33" s="11">
        <f t="shared" si="9"/>
        <v>1065900</v>
      </c>
      <c r="R33" s="11">
        <f t="shared" si="9"/>
        <v>1065900</v>
      </c>
      <c r="S33" s="11">
        <f t="shared" si="9"/>
        <v>1065900</v>
      </c>
      <c r="T33" s="11">
        <f t="shared" si="9"/>
        <v>1065900</v>
      </c>
      <c r="U33" s="91" t="s">
        <v>67</v>
      </c>
      <c r="V33" s="90" t="s">
        <v>73</v>
      </c>
      <c r="W33" s="101"/>
      <c r="X33" s="101"/>
      <c r="Y33" s="101">
        <v>95</v>
      </c>
      <c r="Z33" s="101">
        <v>95</v>
      </c>
      <c r="AA33" s="101">
        <v>95</v>
      </c>
      <c r="AB33" s="101">
        <v>95</v>
      </c>
      <c r="AC33" s="101">
        <v>95</v>
      </c>
      <c r="AD33" s="101">
        <v>95</v>
      </c>
      <c r="AE33" s="101">
        <v>95</v>
      </c>
      <c r="AF33" s="101">
        <v>95</v>
      </c>
      <c r="AG33" s="101">
        <v>95</v>
      </c>
      <c r="AH33" s="101">
        <v>95</v>
      </c>
      <c r="AI33" s="101">
        <v>95</v>
      </c>
      <c r="AJ33" s="101">
        <v>95</v>
      </c>
      <c r="AK33" s="101">
        <v>95</v>
      </c>
      <c r="AL33" s="101">
        <v>95</v>
      </c>
      <c r="AM33" s="101">
        <v>95</v>
      </c>
      <c r="AN33" s="101">
        <v>95</v>
      </c>
    </row>
    <row r="34" spans="1:40" ht="87" customHeight="1" x14ac:dyDescent="0.25">
      <c r="A34" s="90"/>
      <c r="B34" s="4" t="s">
        <v>113</v>
      </c>
      <c r="C34" s="53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91"/>
      <c r="V34" s="90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</row>
    <row r="35" spans="1:40" ht="87" customHeight="1" x14ac:dyDescent="0.25">
      <c r="A35" s="90"/>
      <c r="B35" s="55" t="s">
        <v>114</v>
      </c>
      <c r="C35" s="51">
        <f>SUM(F35:T35)</f>
        <v>19722800</v>
      </c>
      <c r="D35" s="52"/>
      <c r="E35" s="52"/>
      <c r="F35" s="11">
        <v>2531800</v>
      </c>
      <c r="G35" s="11">
        <v>3334300</v>
      </c>
      <c r="H35" s="11">
        <v>1065900</v>
      </c>
      <c r="I35" s="11">
        <v>1065900</v>
      </c>
      <c r="J35" s="11">
        <v>1065900</v>
      </c>
      <c r="K35" s="11">
        <v>1065900</v>
      </c>
      <c r="L35" s="11">
        <v>1065900</v>
      </c>
      <c r="M35" s="11">
        <v>1065900</v>
      </c>
      <c r="N35" s="11">
        <v>1065900</v>
      </c>
      <c r="O35" s="11">
        <v>1065900</v>
      </c>
      <c r="P35" s="11">
        <v>1065900</v>
      </c>
      <c r="Q35" s="11">
        <v>1065900</v>
      </c>
      <c r="R35" s="11">
        <v>1065900</v>
      </c>
      <c r="S35" s="11">
        <v>1065900</v>
      </c>
      <c r="T35" s="11">
        <v>1065900</v>
      </c>
      <c r="U35" s="91"/>
      <c r="V35" s="90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</row>
    <row r="36" spans="1:40" ht="87" customHeight="1" x14ac:dyDescent="0.25">
      <c r="A36" s="90"/>
      <c r="B36" s="55" t="s">
        <v>115</v>
      </c>
      <c r="C36" s="53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91"/>
      <c r="V36" s="90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</row>
    <row r="37" spans="1:40" ht="87" customHeight="1" x14ac:dyDescent="0.25">
      <c r="A37" s="90"/>
      <c r="B37" s="54" t="s">
        <v>116</v>
      </c>
      <c r="C37" s="53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91"/>
      <c r="V37" s="90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</row>
    <row r="38" spans="1:40" ht="34.5" customHeight="1" x14ac:dyDescent="0.25">
      <c r="A38" s="74" t="s">
        <v>110</v>
      </c>
      <c r="B38" s="55" t="s">
        <v>117</v>
      </c>
      <c r="C38" s="51">
        <f>C40</f>
        <v>1065000</v>
      </c>
      <c r="D38" s="52"/>
      <c r="E38" s="52"/>
      <c r="F38" s="11">
        <f>F40</f>
        <v>71000</v>
      </c>
      <c r="G38" s="11">
        <f>G40</f>
        <v>71000</v>
      </c>
      <c r="H38" s="11">
        <f t="shared" ref="H38:T38" si="10">H40</f>
        <v>71000</v>
      </c>
      <c r="I38" s="11">
        <f t="shared" si="10"/>
        <v>71000</v>
      </c>
      <c r="J38" s="11">
        <f t="shared" si="10"/>
        <v>71000</v>
      </c>
      <c r="K38" s="11">
        <f t="shared" si="10"/>
        <v>71000</v>
      </c>
      <c r="L38" s="11">
        <f t="shared" si="10"/>
        <v>71000</v>
      </c>
      <c r="M38" s="11">
        <f t="shared" si="10"/>
        <v>71000</v>
      </c>
      <c r="N38" s="11">
        <f t="shared" si="10"/>
        <v>71000</v>
      </c>
      <c r="O38" s="11">
        <f t="shared" si="10"/>
        <v>71000</v>
      </c>
      <c r="P38" s="11">
        <f t="shared" si="10"/>
        <v>71000</v>
      </c>
      <c r="Q38" s="11">
        <f t="shared" si="10"/>
        <v>71000</v>
      </c>
      <c r="R38" s="11">
        <f t="shared" si="10"/>
        <v>71000</v>
      </c>
      <c r="S38" s="11">
        <f t="shared" si="10"/>
        <v>71000</v>
      </c>
      <c r="T38" s="11">
        <f t="shared" si="10"/>
        <v>71000</v>
      </c>
      <c r="U38" s="77" t="s">
        <v>42</v>
      </c>
      <c r="V38" s="74" t="s">
        <v>109</v>
      </c>
      <c r="W38" s="71"/>
      <c r="X38" s="71"/>
      <c r="Y38" s="71">
        <v>999</v>
      </c>
      <c r="Z38" s="71">
        <v>999</v>
      </c>
      <c r="AA38" s="71">
        <v>999</v>
      </c>
      <c r="AB38" s="71">
        <v>999</v>
      </c>
      <c r="AC38" s="71">
        <v>999</v>
      </c>
      <c r="AD38" s="71">
        <v>999</v>
      </c>
      <c r="AE38" s="71">
        <v>999</v>
      </c>
      <c r="AF38" s="71">
        <v>999</v>
      </c>
      <c r="AG38" s="71">
        <v>999</v>
      </c>
      <c r="AH38" s="71">
        <v>999</v>
      </c>
      <c r="AI38" s="71">
        <v>999</v>
      </c>
      <c r="AJ38" s="71">
        <v>999</v>
      </c>
      <c r="AK38" s="71">
        <v>999</v>
      </c>
      <c r="AL38" s="71">
        <v>999</v>
      </c>
      <c r="AM38" s="71">
        <v>999</v>
      </c>
      <c r="AN38" s="71">
        <v>14985</v>
      </c>
    </row>
    <row r="39" spans="1:40" ht="87" customHeight="1" x14ac:dyDescent="0.25">
      <c r="A39" s="75"/>
      <c r="B39" s="4" t="s">
        <v>113</v>
      </c>
      <c r="C39" s="53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78"/>
      <c r="V39" s="75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</row>
    <row r="40" spans="1:40" ht="87" customHeight="1" x14ac:dyDescent="0.25">
      <c r="A40" s="75"/>
      <c r="B40" s="55" t="s">
        <v>114</v>
      </c>
      <c r="C40" s="51">
        <f>SUM(F40:T40)</f>
        <v>1065000</v>
      </c>
      <c r="D40" s="52"/>
      <c r="E40" s="52"/>
      <c r="F40" s="11">
        <v>71000</v>
      </c>
      <c r="G40" s="11">
        <v>71000</v>
      </c>
      <c r="H40" s="11">
        <v>71000</v>
      </c>
      <c r="I40" s="11">
        <v>71000</v>
      </c>
      <c r="J40" s="11">
        <v>71000</v>
      </c>
      <c r="K40" s="11">
        <v>71000</v>
      </c>
      <c r="L40" s="11">
        <v>71000</v>
      </c>
      <c r="M40" s="11">
        <v>71000</v>
      </c>
      <c r="N40" s="11">
        <v>71000</v>
      </c>
      <c r="O40" s="11">
        <v>71000</v>
      </c>
      <c r="P40" s="11">
        <v>71000</v>
      </c>
      <c r="Q40" s="11">
        <v>71000</v>
      </c>
      <c r="R40" s="11">
        <v>71000</v>
      </c>
      <c r="S40" s="11">
        <v>71000</v>
      </c>
      <c r="T40" s="11">
        <v>71000</v>
      </c>
      <c r="U40" s="78"/>
      <c r="V40" s="75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</row>
    <row r="41" spans="1:40" ht="60.75" customHeight="1" x14ac:dyDescent="0.25">
      <c r="A41" s="75"/>
      <c r="B41" s="55" t="s">
        <v>115</v>
      </c>
      <c r="C41" s="53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78"/>
      <c r="V41" s="75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</row>
    <row r="42" spans="1:40" ht="54.75" customHeight="1" x14ac:dyDescent="0.25">
      <c r="A42" s="76"/>
      <c r="B42" s="54" t="s">
        <v>116</v>
      </c>
      <c r="C42" s="53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79"/>
      <c r="V42" s="76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</row>
    <row r="43" spans="1:40" ht="41.25" customHeight="1" x14ac:dyDescent="0.25">
      <c r="A43" s="70" t="s">
        <v>50</v>
      </c>
      <c r="B43" s="55" t="s">
        <v>117</v>
      </c>
      <c r="C43" s="10">
        <f>C45</f>
        <v>1183806070</v>
      </c>
      <c r="D43" s="10">
        <f t="shared" ref="D43:J43" si="11">D45</f>
        <v>64944077</v>
      </c>
      <c r="E43" s="10">
        <f t="shared" si="11"/>
        <v>80807493</v>
      </c>
      <c r="F43" s="10">
        <f t="shared" si="11"/>
        <v>73741500</v>
      </c>
      <c r="G43" s="10">
        <f t="shared" si="11"/>
        <v>73741500</v>
      </c>
      <c r="H43" s="10">
        <f t="shared" si="11"/>
        <v>68505500</v>
      </c>
      <c r="I43" s="10">
        <f t="shared" si="11"/>
        <v>68505500</v>
      </c>
      <c r="J43" s="10">
        <f t="shared" si="11"/>
        <v>68505500</v>
      </c>
      <c r="K43" s="10">
        <f t="shared" ref="K43:T43" si="12">K45</f>
        <v>68505500</v>
      </c>
      <c r="L43" s="10">
        <f t="shared" si="12"/>
        <v>68505500</v>
      </c>
      <c r="M43" s="10">
        <f t="shared" si="12"/>
        <v>68505500</v>
      </c>
      <c r="N43" s="10">
        <f t="shared" si="12"/>
        <v>68505500</v>
      </c>
      <c r="O43" s="10">
        <f t="shared" si="12"/>
        <v>68505500</v>
      </c>
      <c r="P43" s="10">
        <f t="shared" si="12"/>
        <v>68505500</v>
      </c>
      <c r="Q43" s="10">
        <f t="shared" si="12"/>
        <v>68505500</v>
      </c>
      <c r="R43" s="10">
        <f t="shared" si="12"/>
        <v>68505500</v>
      </c>
      <c r="S43" s="10">
        <f t="shared" si="12"/>
        <v>68505500</v>
      </c>
      <c r="T43" s="10">
        <f t="shared" si="12"/>
        <v>68505500</v>
      </c>
      <c r="U43" s="27" t="s">
        <v>20</v>
      </c>
      <c r="V43" s="27" t="s">
        <v>20</v>
      </c>
      <c r="W43" s="27" t="s">
        <v>20</v>
      </c>
      <c r="X43" s="27" t="s">
        <v>20</v>
      </c>
      <c r="Y43" s="27" t="s">
        <v>20</v>
      </c>
      <c r="Z43" s="27" t="s">
        <v>20</v>
      </c>
      <c r="AA43" s="27" t="s">
        <v>20</v>
      </c>
      <c r="AB43" s="27" t="s">
        <v>20</v>
      </c>
      <c r="AC43" s="27" t="s">
        <v>20</v>
      </c>
      <c r="AD43" s="27" t="s">
        <v>20</v>
      </c>
      <c r="AE43" s="27" t="s">
        <v>20</v>
      </c>
      <c r="AF43" s="27" t="s">
        <v>20</v>
      </c>
      <c r="AG43" s="27" t="s">
        <v>20</v>
      </c>
      <c r="AH43" s="27" t="s">
        <v>20</v>
      </c>
      <c r="AI43" s="27" t="s">
        <v>20</v>
      </c>
      <c r="AJ43" s="27" t="s">
        <v>20</v>
      </c>
      <c r="AK43" s="27" t="s">
        <v>20</v>
      </c>
      <c r="AL43" s="27" t="s">
        <v>20</v>
      </c>
      <c r="AM43" s="27" t="s">
        <v>20</v>
      </c>
      <c r="AN43" s="27" t="s">
        <v>20</v>
      </c>
    </row>
    <row r="44" spans="1:40" ht="87" customHeight="1" x14ac:dyDescent="0.25">
      <c r="A44" s="70"/>
      <c r="B44" s="4" t="s">
        <v>113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 t="s">
        <v>20</v>
      </c>
      <c r="V44" s="27" t="s">
        <v>20</v>
      </c>
      <c r="W44" s="27" t="s">
        <v>20</v>
      </c>
      <c r="X44" s="27" t="s">
        <v>20</v>
      </c>
      <c r="Y44" s="27" t="s">
        <v>20</v>
      </c>
      <c r="Z44" s="27" t="s">
        <v>20</v>
      </c>
      <c r="AA44" s="27" t="s">
        <v>20</v>
      </c>
      <c r="AB44" s="27" t="s">
        <v>20</v>
      </c>
      <c r="AC44" s="27" t="s">
        <v>20</v>
      </c>
      <c r="AD44" s="27" t="s">
        <v>20</v>
      </c>
      <c r="AE44" s="27" t="s">
        <v>20</v>
      </c>
      <c r="AF44" s="27" t="s">
        <v>20</v>
      </c>
      <c r="AG44" s="27" t="s">
        <v>20</v>
      </c>
      <c r="AH44" s="27" t="s">
        <v>20</v>
      </c>
      <c r="AI44" s="27" t="s">
        <v>20</v>
      </c>
      <c r="AJ44" s="27" t="s">
        <v>20</v>
      </c>
      <c r="AK44" s="27" t="s">
        <v>20</v>
      </c>
      <c r="AL44" s="27" t="s">
        <v>20</v>
      </c>
      <c r="AM44" s="27" t="s">
        <v>20</v>
      </c>
      <c r="AN44" s="27" t="s">
        <v>20</v>
      </c>
    </row>
    <row r="45" spans="1:40" ht="87" customHeight="1" x14ac:dyDescent="0.25">
      <c r="A45" s="70"/>
      <c r="B45" s="55" t="s">
        <v>114</v>
      </c>
      <c r="C45" s="3">
        <f t="shared" ref="C45:J45" si="13">C19</f>
        <v>1183806070</v>
      </c>
      <c r="D45" s="3">
        <f t="shared" si="13"/>
        <v>64944077</v>
      </c>
      <c r="E45" s="3">
        <f t="shared" si="13"/>
        <v>80807493</v>
      </c>
      <c r="F45" s="3">
        <f t="shared" si="13"/>
        <v>73741500</v>
      </c>
      <c r="G45" s="3">
        <f t="shared" si="13"/>
        <v>73741500</v>
      </c>
      <c r="H45" s="3">
        <f t="shared" si="13"/>
        <v>68505500</v>
      </c>
      <c r="I45" s="3">
        <f t="shared" si="13"/>
        <v>68505500</v>
      </c>
      <c r="J45" s="3">
        <f t="shared" si="13"/>
        <v>68505500</v>
      </c>
      <c r="K45" s="3">
        <f t="shared" ref="K45:T45" si="14">K19</f>
        <v>68505500</v>
      </c>
      <c r="L45" s="3">
        <f t="shared" si="14"/>
        <v>68505500</v>
      </c>
      <c r="M45" s="3">
        <f t="shared" si="14"/>
        <v>68505500</v>
      </c>
      <c r="N45" s="3">
        <f t="shared" si="14"/>
        <v>68505500</v>
      </c>
      <c r="O45" s="3">
        <f t="shared" si="14"/>
        <v>68505500</v>
      </c>
      <c r="P45" s="3">
        <f t="shared" si="14"/>
        <v>68505500</v>
      </c>
      <c r="Q45" s="3">
        <f t="shared" si="14"/>
        <v>68505500</v>
      </c>
      <c r="R45" s="3">
        <f t="shared" si="14"/>
        <v>68505500</v>
      </c>
      <c r="S45" s="3">
        <f t="shared" si="14"/>
        <v>68505500</v>
      </c>
      <c r="T45" s="3">
        <f t="shared" si="14"/>
        <v>68505500</v>
      </c>
      <c r="U45" s="27" t="s">
        <v>20</v>
      </c>
      <c r="V45" s="27" t="s">
        <v>20</v>
      </c>
      <c r="W45" s="27" t="s">
        <v>20</v>
      </c>
      <c r="X45" s="27" t="s">
        <v>20</v>
      </c>
      <c r="Y45" s="27" t="s">
        <v>20</v>
      </c>
      <c r="Z45" s="27" t="s">
        <v>20</v>
      </c>
      <c r="AA45" s="27" t="s">
        <v>20</v>
      </c>
      <c r="AB45" s="27" t="s">
        <v>20</v>
      </c>
      <c r="AC45" s="27" t="s">
        <v>20</v>
      </c>
      <c r="AD45" s="27" t="s">
        <v>20</v>
      </c>
      <c r="AE45" s="27" t="s">
        <v>20</v>
      </c>
      <c r="AF45" s="27" t="s">
        <v>20</v>
      </c>
      <c r="AG45" s="27" t="s">
        <v>20</v>
      </c>
      <c r="AH45" s="27" t="s">
        <v>20</v>
      </c>
      <c r="AI45" s="27" t="s">
        <v>20</v>
      </c>
      <c r="AJ45" s="27" t="s">
        <v>20</v>
      </c>
      <c r="AK45" s="27" t="s">
        <v>20</v>
      </c>
      <c r="AL45" s="27" t="s">
        <v>20</v>
      </c>
      <c r="AM45" s="27" t="s">
        <v>20</v>
      </c>
      <c r="AN45" s="27" t="s">
        <v>20</v>
      </c>
    </row>
    <row r="46" spans="1:40" ht="60" customHeight="1" x14ac:dyDescent="0.25">
      <c r="A46" s="70"/>
      <c r="B46" s="55" t="s">
        <v>115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 t="s">
        <v>20</v>
      </c>
      <c r="V46" s="27" t="s">
        <v>20</v>
      </c>
      <c r="W46" s="27" t="s">
        <v>20</v>
      </c>
      <c r="X46" s="27" t="s">
        <v>20</v>
      </c>
      <c r="Y46" s="27" t="s">
        <v>20</v>
      </c>
      <c r="Z46" s="27" t="s">
        <v>20</v>
      </c>
      <c r="AA46" s="27" t="s">
        <v>20</v>
      </c>
      <c r="AB46" s="27" t="s">
        <v>20</v>
      </c>
      <c r="AC46" s="27" t="s">
        <v>20</v>
      </c>
      <c r="AD46" s="27" t="s">
        <v>20</v>
      </c>
      <c r="AE46" s="27" t="s">
        <v>20</v>
      </c>
      <c r="AF46" s="27" t="s">
        <v>20</v>
      </c>
      <c r="AG46" s="27" t="s">
        <v>20</v>
      </c>
      <c r="AH46" s="27" t="s">
        <v>20</v>
      </c>
      <c r="AI46" s="27" t="s">
        <v>20</v>
      </c>
      <c r="AJ46" s="27" t="s">
        <v>20</v>
      </c>
      <c r="AK46" s="27" t="s">
        <v>20</v>
      </c>
      <c r="AL46" s="27" t="s">
        <v>20</v>
      </c>
      <c r="AM46" s="27" t="s">
        <v>20</v>
      </c>
      <c r="AN46" s="27" t="s">
        <v>20</v>
      </c>
    </row>
    <row r="47" spans="1:40" ht="30" customHeight="1" x14ac:dyDescent="0.25">
      <c r="A47" s="70"/>
      <c r="B47" s="54" t="s">
        <v>116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 t="s">
        <v>20</v>
      </c>
      <c r="V47" s="27" t="s">
        <v>20</v>
      </c>
      <c r="W47" s="27" t="s">
        <v>20</v>
      </c>
      <c r="X47" s="27" t="s">
        <v>20</v>
      </c>
      <c r="Y47" s="27" t="s">
        <v>20</v>
      </c>
      <c r="Z47" s="27" t="s">
        <v>20</v>
      </c>
      <c r="AA47" s="27" t="s">
        <v>20</v>
      </c>
      <c r="AB47" s="27" t="s">
        <v>20</v>
      </c>
      <c r="AC47" s="27" t="s">
        <v>20</v>
      </c>
      <c r="AD47" s="27" t="s">
        <v>20</v>
      </c>
      <c r="AE47" s="27" t="s">
        <v>20</v>
      </c>
      <c r="AF47" s="27" t="s">
        <v>20</v>
      </c>
      <c r="AG47" s="27" t="s">
        <v>20</v>
      </c>
      <c r="AH47" s="27" t="s">
        <v>20</v>
      </c>
      <c r="AI47" s="27" t="s">
        <v>20</v>
      </c>
      <c r="AJ47" s="27" t="s">
        <v>20</v>
      </c>
      <c r="AK47" s="27" t="s">
        <v>20</v>
      </c>
      <c r="AL47" s="27" t="s">
        <v>20</v>
      </c>
      <c r="AM47" s="27" t="s">
        <v>20</v>
      </c>
      <c r="AN47" s="27" t="s">
        <v>20</v>
      </c>
    </row>
    <row r="48" spans="1:40" ht="30.75" customHeight="1" x14ac:dyDescent="0.25">
      <c r="A48" s="70" t="s">
        <v>38</v>
      </c>
      <c r="B48" s="55" t="s">
        <v>117</v>
      </c>
      <c r="C48" s="10">
        <f>C50</f>
        <v>1183806070</v>
      </c>
      <c r="D48" s="10">
        <f t="shared" ref="D48:J48" si="15">D50</f>
        <v>64944077</v>
      </c>
      <c r="E48" s="10">
        <f t="shared" si="15"/>
        <v>80807493</v>
      </c>
      <c r="F48" s="10">
        <f t="shared" si="15"/>
        <v>73741500</v>
      </c>
      <c r="G48" s="10">
        <f t="shared" si="15"/>
        <v>73741500</v>
      </c>
      <c r="H48" s="10">
        <f t="shared" si="15"/>
        <v>68505500</v>
      </c>
      <c r="I48" s="10">
        <f t="shared" si="15"/>
        <v>68505500</v>
      </c>
      <c r="J48" s="10">
        <f t="shared" si="15"/>
        <v>68505500</v>
      </c>
      <c r="K48" s="10">
        <f t="shared" ref="K48:T48" si="16">K50</f>
        <v>68505500</v>
      </c>
      <c r="L48" s="10">
        <f t="shared" si="16"/>
        <v>68505500</v>
      </c>
      <c r="M48" s="10">
        <f t="shared" si="16"/>
        <v>68505500</v>
      </c>
      <c r="N48" s="10">
        <f t="shared" si="16"/>
        <v>68505500</v>
      </c>
      <c r="O48" s="10">
        <f t="shared" si="16"/>
        <v>68505500</v>
      </c>
      <c r="P48" s="10">
        <f t="shared" si="16"/>
        <v>68505500</v>
      </c>
      <c r="Q48" s="10">
        <f t="shared" si="16"/>
        <v>68505500</v>
      </c>
      <c r="R48" s="10">
        <f t="shared" si="16"/>
        <v>68505500</v>
      </c>
      <c r="S48" s="10">
        <f t="shared" si="16"/>
        <v>68505500</v>
      </c>
      <c r="T48" s="10">
        <f t="shared" si="16"/>
        <v>68505500</v>
      </c>
      <c r="U48" s="27" t="s">
        <v>20</v>
      </c>
      <c r="V48" s="27" t="s">
        <v>20</v>
      </c>
      <c r="W48" s="27" t="s">
        <v>20</v>
      </c>
      <c r="X48" s="27" t="s">
        <v>20</v>
      </c>
      <c r="Y48" s="27" t="s">
        <v>20</v>
      </c>
      <c r="Z48" s="27" t="s">
        <v>20</v>
      </c>
      <c r="AA48" s="27" t="s">
        <v>20</v>
      </c>
      <c r="AB48" s="27" t="s">
        <v>20</v>
      </c>
      <c r="AC48" s="27" t="s">
        <v>20</v>
      </c>
      <c r="AD48" s="27" t="s">
        <v>20</v>
      </c>
      <c r="AE48" s="27" t="s">
        <v>20</v>
      </c>
      <c r="AF48" s="27" t="s">
        <v>20</v>
      </c>
      <c r="AG48" s="27" t="s">
        <v>20</v>
      </c>
      <c r="AH48" s="27" t="s">
        <v>20</v>
      </c>
      <c r="AI48" s="27" t="s">
        <v>20</v>
      </c>
      <c r="AJ48" s="27" t="s">
        <v>20</v>
      </c>
      <c r="AK48" s="27" t="s">
        <v>20</v>
      </c>
      <c r="AL48" s="27" t="s">
        <v>20</v>
      </c>
      <c r="AM48" s="27" t="s">
        <v>20</v>
      </c>
      <c r="AN48" s="27" t="s">
        <v>20</v>
      </c>
    </row>
    <row r="49" spans="1:41" ht="75" customHeight="1" x14ac:dyDescent="0.25">
      <c r="A49" s="70"/>
      <c r="B49" s="4" t="s">
        <v>113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 t="s">
        <v>20</v>
      </c>
      <c r="V49" s="27" t="s">
        <v>20</v>
      </c>
      <c r="W49" s="27" t="s">
        <v>20</v>
      </c>
      <c r="X49" s="27" t="s">
        <v>20</v>
      </c>
      <c r="Y49" s="27" t="s">
        <v>20</v>
      </c>
      <c r="Z49" s="27" t="s">
        <v>20</v>
      </c>
      <c r="AA49" s="27" t="s">
        <v>20</v>
      </c>
      <c r="AB49" s="27" t="s">
        <v>20</v>
      </c>
      <c r="AC49" s="27" t="s">
        <v>20</v>
      </c>
      <c r="AD49" s="27" t="s">
        <v>20</v>
      </c>
      <c r="AE49" s="27" t="s">
        <v>20</v>
      </c>
      <c r="AF49" s="27" t="s">
        <v>20</v>
      </c>
      <c r="AG49" s="27" t="s">
        <v>20</v>
      </c>
      <c r="AH49" s="27" t="s">
        <v>20</v>
      </c>
      <c r="AI49" s="27" t="s">
        <v>20</v>
      </c>
      <c r="AJ49" s="27" t="s">
        <v>20</v>
      </c>
      <c r="AK49" s="27" t="s">
        <v>20</v>
      </c>
      <c r="AL49" s="27" t="s">
        <v>20</v>
      </c>
      <c r="AM49" s="27" t="s">
        <v>20</v>
      </c>
      <c r="AN49" s="27" t="s">
        <v>20</v>
      </c>
    </row>
    <row r="50" spans="1:41" ht="76.5" customHeight="1" x14ac:dyDescent="0.25">
      <c r="A50" s="70"/>
      <c r="B50" s="55" t="s">
        <v>114</v>
      </c>
      <c r="C50" s="3">
        <f>C19</f>
        <v>1183806070</v>
      </c>
      <c r="D50" s="3">
        <f t="shared" ref="D50:J50" si="17">D19</f>
        <v>64944077</v>
      </c>
      <c r="E50" s="3">
        <f t="shared" si="17"/>
        <v>80807493</v>
      </c>
      <c r="F50" s="3">
        <f t="shared" si="17"/>
        <v>73741500</v>
      </c>
      <c r="G50" s="3">
        <f t="shared" si="17"/>
        <v>73741500</v>
      </c>
      <c r="H50" s="3">
        <f t="shared" si="17"/>
        <v>68505500</v>
      </c>
      <c r="I50" s="3">
        <f t="shared" si="17"/>
        <v>68505500</v>
      </c>
      <c r="J50" s="3">
        <f t="shared" si="17"/>
        <v>68505500</v>
      </c>
      <c r="K50" s="3">
        <f t="shared" ref="K50:T50" si="18">K19</f>
        <v>68505500</v>
      </c>
      <c r="L50" s="3">
        <f t="shared" si="18"/>
        <v>68505500</v>
      </c>
      <c r="M50" s="3">
        <f t="shared" si="18"/>
        <v>68505500</v>
      </c>
      <c r="N50" s="3">
        <f t="shared" si="18"/>
        <v>68505500</v>
      </c>
      <c r="O50" s="3">
        <f t="shared" si="18"/>
        <v>68505500</v>
      </c>
      <c r="P50" s="3">
        <f t="shared" si="18"/>
        <v>68505500</v>
      </c>
      <c r="Q50" s="3">
        <f t="shared" si="18"/>
        <v>68505500</v>
      </c>
      <c r="R50" s="3">
        <f t="shared" si="18"/>
        <v>68505500</v>
      </c>
      <c r="S50" s="3">
        <f t="shared" si="18"/>
        <v>68505500</v>
      </c>
      <c r="T50" s="3">
        <f t="shared" si="18"/>
        <v>68505500</v>
      </c>
      <c r="U50" s="27" t="s">
        <v>20</v>
      </c>
      <c r="V50" s="27" t="s">
        <v>20</v>
      </c>
      <c r="W50" s="27" t="s">
        <v>20</v>
      </c>
      <c r="X50" s="27" t="s">
        <v>20</v>
      </c>
      <c r="Y50" s="27" t="s">
        <v>20</v>
      </c>
      <c r="Z50" s="27" t="s">
        <v>20</v>
      </c>
      <c r="AA50" s="27" t="s">
        <v>20</v>
      </c>
      <c r="AB50" s="27" t="s">
        <v>20</v>
      </c>
      <c r="AC50" s="27" t="s">
        <v>20</v>
      </c>
      <c r="AD50" s="27" t="s">
        <v>20</v>
      </c>
      <c r="AE50" s="27" t="s">
        <v>20</v>
      </c>
      <c r="AF50" s="27" t="s">
        <v>20</v>
      </c>
      <c r="AG50" s="27" t="s">
        <v>20</v>
      </c>
      <c r="AH50" s="27" t="s">
        <v>20</v>
      </c>
      <c r="AI50" s="27" t="s">
        <v>20</v>
      </c>
      <c r="AJ50" s="27" t="s">
        <v>20</v>
      </c>
      <c r="AK50" s="27" t="s">
        <v>20</v>
      </c>
      <c r="AL50" s="27" t="s">
        <v>20</v>
      </c>
      <c r="AM50" s="27" t="s">
        <v>20</v>
      </c>
      <c r="AN50" s="27" t="s">
        <v>20</v>
      </c>
    </row>
    <row r="51" spans="1:41" ht="59.25" customHeight="1" x14ac:dyDescent="0.25">
      <c r="A51" s="70"/>
      <c r="B51" s="55" t="s">
        <v>115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 t="s">
        <v>20</v>
      </c>
      <c r="V51" s="27" t="s">
        <v>20</v>
      </c>
      <c r="W51" s="27" t="s">
        <v>20</v>
      </c>
      <c r="X51" s="27" t="s">
        <v>20</v>
      </c>
      <c r="Y51" s="27" t="s">
        <v>20</v>
      </c>
      <c r="Z51" s="27" t="s">
        <v>20</v>
      </c>
      <c r="AA51" s="27" t="s">
        <v>20</v>
      </c>
      <c r="AB51" s="27" t="s">
        <v>20</v>
      </c>
      <c r="AC51" s="27" t="s">
        <v>20</v>
      </c>
      <c r="AD51" s="27" t="s">
        <v>20</v>
      </c>
      <c r="AE51" s="27" t="s">
        <v>20</v>
      </c>
      <c r="AF51" s="27" t="s">
        <v>20</v>
      </c>
      <c r="AG51" s="27" t="s">
        <v>20</v>
      </c>
      <c r="AH51" s="27" t="s">
        <v>20</v>
      </c>
      <c r="AI51" s="27" t="s">
        <v>20</v>
      </c>
      <c r="AJ51" s="27" t="s">
        <v>20</v>
      </c>
      <c r="AK51" s="27" t="s">
        <v>20</v>
      </c>
      <c r="AL51" s="27" t="s">
        <v>20</v>
      </c>
      <c r="AM51" s="27" t="s">
        <v>20</v>
      </c>
      <c r="AN51" s="27" t="s">
        <v>20</v>
      </c>
    </row>
    <row r="52" spans="1:41" ht="30" x14ac:dyDescent="0.25">
      <c r="A52" s="70"/>
      <c r="B52" s="54" t="s">
        <v>116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 t="s">
        <v>20</v>
      </c>
      <c r="V52" s="27" t="s">
        <v>20</v>
      </c>
      <c r="W52" s="27" t="s">
        <v>20</v>
      </c>
      <c r="X52" s="27" t="s">
        <v>20</v>
      </c>
      <c r="Y52" s="27" t="s">
        <v>20</v>
      </c>
      <c r="Z52" s="27" t="s">
        <v>20</v>
      </c>
      <c r="AA52" s="27" t="s">
        <v>20</v>
      </c>
      <c r="AB52" s="27" t="s">
        <v>20</v>
      </c>
      <c r="AC52" s="27" t="s">
        <v>20</v>
      </c>
      <c r="AD52" s="27" t="s">
        <v>20</v>
      </c>
      <c r="AE52" s="27" t="s">
        <v>20</v>
      </c>
      <c r="AF52" s="27" t="s">
        <v>20</v>
      </c>
      <c r="AG52" s="27" t="s">
        <v>20</v>
      </c>
      <c r="AH52" s="27" t="s">
        <v>20</v>
      </c>
      <c r="AI52" s="27" t="s">
        <v>20</v>
      </c>
      <c r="AJ52" s="27" t="s">
        <v>20</v>
      </c>
      <c r="AK52" s="27" t="s">
        <v>20</v>
      </c>
      <c r="AL52" s="27" t="s">
        <v>20</v>
      </c>
      <c r="AM52" s="27" t="s">
        <v>20</v>
      </c>
      <c r="AN52" s="27" t="s">
        <v>20</v>
      </c>
    </row>
    <row r="53" spans="1:41" ht="39.75" customHeight="1" x14ac:dyDescent="0.25">
      <c r="A53" s="70" t="s">
        <v>70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</row>
    <row r="54" spans="1:41" ht="37.5" customHeight="1" x14ac:dyDescent="0.25">
      <c r="A54" s="81" t="s">
        <v>51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</row>
    <row r="55" spans="1:41" ht="76.5" customHeight="1" x14ac:dyDescent="0.25">
      <c r="A55" s="58" t="s">
        <v>49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28" t="s">
        <v>22</v>
      </c>
      <c r="W55" s="27">
        <v>86.3</v>
      </c>
      <c r="X55" s="27">
        <v>85.6</v>
      </c>
      <c r="Y55" s="27">
        <v>85.6</v>
      </c>
      <c r="Z55" s="27">
        <v>85.6</v>
      </c>
      <c r="AA55" s="27">
        <v>85.6</v>
      </c>
      <c r="AB55" s="27">
        <v>85.6</v>
      </c>
      <c r="AC55" s="27">
        <v>85.6</v>
      </c>
      <c r="AD55" s="48">
        <v>85.6</v>
      </c>
      <c r="AE55" s="48">
        <v>85.6</v>
      </c>
      <c r="AF55" s="48">
        <v>85.6</v>
      </c>
      <c r="AG55" s="48">
        <v>85.6</v>
      </c>
      <c r="AH55" s="48">
        <v>85.6</v>
      </c>
      <c r="AI55" s="48">
        <v>85.6</v>
      </c>
      <c r="AJ55" s="48">
        <v>85.6</v>
      </c>
      <c r="AK55" s="48">
        <v>85.6</v>
      </c>
      <c r="AL55" s="48">
        <v>85.6</v>
      </c>
      <c r="AM55" s="48">
        <v>85.6</v>
      </c>
      <c r="AN55" s="48">
        <v>85.6</v>
      </c>
    </row>
    <row r="56" spans="1:41" ht="36" customHeight="1" x14ac:dyDescent="0.25">
      <c r="A56" s="81" t="s">
        <v>52</v>
      </c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</row>
    <row r="57" spans="1:41" ht="43.5" customHeight="1" x14ac:dyDescent="0.25">
      <c r="A57" s="70" t="s">
        <v>59</v>
      </c>
      <c r="B57" s="55" t="s">
        <v>117</v>
      </c>
      <c r="C57" s="10">
        <f>C58+C59</f>
        <v>2100336284</v>
      </c>
      <c r="D57" s="10">
        <f t="shared" ref="D57:J57" si="19">D58+D59</f>
        <v>391206784</v>
      </c>
      <c r="E57" s="10">
        <f t="shared" si="19"/>
        <v>258367300</v>
      </c>
      <c r="F57" s="10">
        <f t="shared" si="19"/>
        <v>100399200</v>
      </c>
      <c r="G57" s="10">
        <f t="shared" si="19"/>
        <v>107010500</v>
      </c>
      <c r="H57" s="10">
        <f t="shared" si="19"/>
        <v>95642500</v>
      </c>
      <c r="I57" s="10">
        <f t="shared" si="19"/>
        <v>95642500</v>
      </c>
      <c r="J57" s="10">
        <f t="shared" si="19"/>
        <v>95642500</v>
      </c>
      <c r="K57" s="10">
        <f t="shared" ref="K57:T57" si="20">K59</f>
        <v>95642500</v>
      </c>
      <c r="L57" s="10">
        <f t="shared" si="20"/>
        <v>95642500</v>
      </c>
      <c r="M57" s="10">
        <f t="shared" si="20"/>
        <v>95642500</v>
      </c>
      <c r="N57" s="10">
        <f t="shared" si="20"/>
        <v>95642500</v>
      </c>
      <c r="O57" s="10">
        <f t="shared" si="20"/>
        <v>95642500</v>
      </c>
      <c r="P57" s="10">
        <f t="shared" si="20"/>
        <v>95642500</v>
      </c>
      <c r="Q57" s="10">
        <f t="shared" si="20"/>
        <v>95642500</v>
      </c>
      <c r="R57" s="10">
        <f t="shared" si="20"/>
        <v>95642500</v>
      </c>
      <c r="S57" s="10">
        <f t="shared" si="20"/>
        <v>95642500</v>
      </c>
      <c r="T57" s="10">
        <f t="shared" si="20"/>
        <v>95642500</v>
      </c>
      <c r="U57" s="58" t="s">
        <v>42</v>
      </c>
      <c r="V57" s="59" t="s">
        <v>23</v>
      </c>
      <c r="W57" s="98">
        <v>24.3</v>
      </c>
      <c r="X57" s="98">
        <v>88.4</v>
      </c>
      <c r="Y57" s="98">
        <v>0</v>
      </c>
      <c r="Z57" s="98">
        <v>0</v>
      </c>
      <c r="AA57" s="98">
        <v>0</v>
      </c>
      <c r="AB57" s="98">
        <v>0</v>
      </c>
      <c r="AC57" s="98">
        <v>0</v>
      </c>
      <c r="AD57" s="98">
        <v>0</v>
      </c>
      <c r="AE57" s="98">
        <v>0</v>
      </c>
      <c r="AF57" s="98">
        <v>0</v>
      </c>
      <c r="AG57" s="98">
        <v>0</v>
      </c>
      <c r="AH57" s="98">
        <v>0</v>
      </c>
      <c r="AI57" s="98">
        <v>0</v>
      </c>
      <c r="AJ57" s="98">
        <v>0</v>
      </c>
      <c r="AK57" s="98">
        <v>0</v>
      </c>
      <c r="AL57" s="98">
        <v>0</v>
      </c>
      <c r="AM57" s="98">
        <v>0</v>
      </c>
      <c r="AN57" s="98">
        <v>0</v>
      </c>
    </row>
    <row r="58" spans="1:41" ht="81.75" customHeight="1" x14ac:dyDescent="0.25">
      <c r="A58" s="70"/>
      <c r="B58" s="4" t="s">
        <v>113</v>
      </c>
      <c r="C58" s="10">
        <f t="shared" ref="C58:J59" si="21">C63+C69+C74</f>
        <v>8186300</v>
      </c>
      <c r="D58" s="10">
        <f t="shared" si="21"/>
        <v>2358000</v>
      </c>
      <c r="E58" s="10">
        <f t="shared" si="21"/>
        <v>5828300</v>
      </c>
      <c r="F58" s="10">
        <f t="shared" si="21"/>
        <v>0</v>
      </c>
      <c r="G58" s="10">
        <f t="shared" si="21"/>
        <v>0</v>
      </c>
      <c r="H58" s="10">
        <f t="shared" si="21"/>
        <v>0</v>
      </c>
      <c r="I58" s="10">
        <f t="shared" si="21"/>
        <v>0</v>
      </c>
      <c r="J58" s="10">
        <f t="shared" si="21"/>
        <v>0</v>
      </c>
      <c r="K58" s="10">
        <f t="shared" ref="K58:T58" si="22">K63</f>
        <v>0</v>
      </c>
      <c r="L58" s="10">
        <f t="shared" si="22"/>
        <v>0</v>
      </c>
      <c r="M58" s="10">
        <f t="shared" si="22"/>
        <v>0</v>
      </c>
      <c r="N58" s="10">
        <f t="shared" si="22"/>
        <v>0</v>
      </c>
      <c r="O58" s="10">
        <f t="shared" si="22"/>
        <v>0</v>
      </c>
      <c r="P58" s="10">
        <f t="shared" si="22"/>
        <v>0</v>
      </c>
      <c r="Q58" s="10">
        <f t="shared" si="22"/>
        <v>0</v>
      </c>
      <c r="R58" s="10">
        <f t="shared" si="22"/>
        <v>0</v>
      </c>
      <c r="S58" s="10">
        <f t="shared" si="22"/>
        <v>0</v>
      </c>
      <c r="T58" s="10">
        <f t="shared" si="22"/>
        <v>0</v>
      </c>
      <c r="U58" s="58"/>
      <c r="V58" s="60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</row>
    <row r="59" spans="1:41" ht="101.25" customHeight="1" x14ac:dyDescent="0.25">
      <c r="A59" s="70"/>
      <c r="B59" s="55" t="s">
        <v>114</v>
      </c>
      <c r="C59" s="10">
        <f t="shared" si="21"/>
        <v>2092149984</v>
      </c>
      <c r="D59" s="10">
        <f t="shared" si="21"/>
        <v>388848784</v>
      </c>
      <c r="E59" s="10">
        <f t="shared" si="21"/>
        <v>252539000</v>
      </c>
      <c r="F59" s="10">
        <f t="shared" si="21"/>
        <v>100399200</v>
      </c>
      <c r="G59" s="10">
        <f t="shared" si="21"/>
        <v>107010500</v>
      </c>
      <c r="H59" s="10">
        <f t="shared" si="21"/>
        <v>95642500</v>
      </c>
      <c r="I59" s="10">
        <f t="shared" si="21"/>
        <v>95642500</v>
      </c>
      <c r="J59" s="10">
        <f t="shared" si="21"/>
        <v>95642500</v>
      </c>
      <c r="K59" s="10">
        <f t="shared" ref="K59:T59" si="23">K64+K70+K75</f>
        <v>95642500</v>
      </c>
      <c r="L59" s="10">
        <f t="shared" si="23"/>
        <v>95642500</v>
      </c>
      <c r="M59" s="10">
        <f t="shared" si="23"/>
        <v>95642500</v>
      </c>
      <c r="N59" s="10">
        <f t="shared" si="23"/>
        <v>95642500</v>
      </c>
      <c r="O59" s="10">
        <f t="shared" si="23"/>
        <v>95642500</v>
      </c>
      <c r="P59" s="10">
        <f t="shared" si="23"/>
        <v>95642500</v>
      </c>
      <c r="Q59" s="10">
        <f t="shared" si="23"/>
        <v>95642500</v>
      </c>
      <c r="R59" s="10">
        <f t="shared" si="23"/>
        <v>95642500</v>
      </c>
      <c r="S59" s="10">
        <f t="shared" si="23"/>
        <v>95642500</v>
      </c>
      <c r="T59" s="10">
        <f t="shared" si="23"/>
        <v>95642500</v>
      </c>
      <c r="U59" s="58"/>
      <c r="V59" s="60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</row>
    <row r="60" spans="1:41" ht="81.75" customHeight="1" x14ac:dyDescent="0.25">
      <c r="A60" s="70"/>
      <c r="B60" s="55" t="s">
        <v>115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58"/>
      <c r="V60" s="60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31"/>
    </row>
    <row r="61" spans="1:41" ht="152.25" customHeight="1" x14ac:dyDescent="0.25">
      <c r="A61" s="70"/>
      <c r="B61" s="54" t="s">
        <v>116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58"/>
      <c r="V61" s="61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</row>
    <row r="62" spans="1:41" ht="34.5" customHeight="1" x14ac:dyDescent="0.25">
      <c r="A62" s="59" t="s">
        <v>60</v>
      </c>
      <c r="B62" s="55" t="s">
        <v>117</v>
      </c>
      <c r="C62" s="11">
        <f>C64+C63</f>
        <v>2040871033</v>
      </c>
      <c r="D62" s="11">
        <f t="shared" ref="D62:J62" si="24">D64+D63</f>
        <v>380838843</v>
      </c>
      <c r="E62" s="11">
        <f t="shared" si="24"/>
        <v>242096553</v>
      </c>
      <c r="F62" s="11">
        <f t="shared" si="24"/>
        <v>83710714</v>
      </c>
      <c r="G62" s="11">
        <f t="shared" si="24"/>
        <v>90872423</v>
      </c>
      <c r="H62" s="11">
        <f t="shared" si="24"/>
        <v>95642500</v>
      </c>
      <c r="I62" s="11">
        <f t="shared" si="24"/>
        <v>95642500</v>
      </c>
      <c r="J62" s="11">
        <f t="shared" si="24"/>
        <v>95642500</v>
      </c>
      <c r="K62" s="11">
        <f t="shared" ref="K62:T62" si="25">K64</f>
        <v>95642500</v>
      </c>
      <c r="L62" s="11">
        <f t="shared" si="25"/>
        <v>95642500</v>
      </c>
      <c r="M62" s="11">
        <f t="shared" si="25"/>
        <v>95642500</v>
      </c>
      <c r="N62" s="11">
        <f t="shared" si="25"/>
        <v>95642500</v>
      </c>
      <c r="O62" s="11">
        <f t="shared" si="25"/>
        <v>95642500</v>
      </c>
      <c r="P62" s="11">
        <f t="shared" si="25"/>
        <v>95642500</v>
      </c>
      <c r="Q62" s="11">
        <f t="shared" si="25"/>
        <v>95642500</v>
      </c>
      <c r="R62" s="11">
        <f t="shared" si="25"/>
        <v>95642500</v>
      </c>
      <c r="S62" s="11">
        <f t="shared" si="25"/>
        <v>95642500</v>
      </c>
      <c r="T62" s="11">
        <f t="shared" si="25"/>
        <v>95642500</v>
      </c>
      <c r="U62" s="89" t="s">
        <v>42</v>
      </c>
      <c r="V62" s="70" t="s">
        <v>24</v>
      </c>
      <c r="W62" s="58">
        <v>75.2</v>
      </c>
      <c r="X62" s="58">
        <v>73.599999999999994</v>
      </c>
      <c r="Y62" s="58">
        <v>73.7</v>
      </c>
      <c r="Z62" s="58">
        <v>73.7</v>
      </c>
      <c r="AA62" s="58">
        <v>73.7</v>
      </c>
      <c r="AB62" s="58">
        <v>73.7</v>
      </c>
      <c r="AC62" s="58">
        <v>73.7</v>
      </c>
      <c r="AD62" s="58">
        <v>73.7</v>
      </c>
      <c r="AE62" s="58">
        <v>73.7</v>
      </c>
      <c r="AF62" s="58">
        <v>73.7</v>
      </c>
      <c r="AG62" s="58">
        <v>73.7</v>
      </c>
      <c r="AH62" s="58">
        <v>73.7</v>
      </c>
      <c r="AI62" s="58">
        <v>73.7</v>
      </c>
      <c r="AJ62" s="58">
        <v>73.7</v>
      </c>
      <c r="AK62" s="58">
        <v>73.7</v>
      </c>
      <c r="AL62" s="58">
        <v>73.7</v>
      </c>
      <c r="AM62" s="58">
        <v>73.7</v>
      </c>
      <c r="AN62" s="58">
        <v>73.7</v>
      </c>
    </row>
    <row r="63" spans="1:41" ht="118.5" customHeight="1" x14ac:dyDescent="0.25">
      <c r="A63" s="60"/>
      <c r="B63" s="4" t="s">
        <v>113</v>
      </c>
      <c r="C63" s="11">
        <f>SUM(D63:J63)</f>
        <v>8186300</v>
      </c>
      <c r="D63" s="11">
        <v>2358000</v>
      </c>
      <c r="E63" s="11">
        <v>5828300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1"/>
      <c r="V63" s="70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</row>
    <row r="64" spans="1:41" ht="81.75" customHeight="1" x14ac:dyDescent="0.25">
      <c r="A64" s="60"/>
      <c r="B64" s="55" t="s">
        <v>114</v>
      </c>
      <c r="C64" s="25">
        <f>SUM(D64:T64)</f>
        <v>2032684733</v>
      </c>
      <c r="D64" s="25">
        <v>378480843</v>
      </c>
      <c r="E64" s="25">
        <v>236268253</v>
      </c>
      <c r="F64" s="25">
        <v>83710714</v>
      </c>
      <c r="G64" s="25">
        <v>90872423</v>
      </c>
      <c r="H64" s="25">
        <v>95642500</v>
      </c>
      <c r="I64" s="25">
        <v>95642500</v>
      </c>
      <c r="J64" s="25">
        <v>95642500</v>
      </c>
      <c r="K64" s="25">
        <v>95642500</v>
      </c>
      <c r="L64" s="25">
        <v>95642500</v>
      </c>
      <c r="M64" s="25">
        <v>95642500</v>
      </c>
      <c r="N64" s="25">
        <v>95642500</v>
      </c>
      <c r="O64" s="25">
        <v>95642500</v>
      </c>
      <c r="P64" s="25">
        <v>95642500</v>
      </c>
      <c r="Q64" s="25">
        <v>95642500</v>
      </c>
      <c r="R64" s="25">
        <v>95642500</v>
      </c>
      <c r="S64" s="25">
        <v>95642500</v>
      </c>
      <c r="T64" s="25">
        <v>95642500</v>
      </c>
      <c r="U64" s="111"/>
      <c r="V64" s="65" t="s">
        <v>55</v>
      </c>
      <c r="W64" s="58">
        <v>92.3</v>
      </c>
      <c r="X64" s="58">
        <v>92.4</v>
      </c>
      <c r="Y64" s="58">
        <v>92.5</v>
      </c>
      <c r="Z64" s="58">
        <v>92.5</v>
      </c>
      <c r="AA64" s="58">
        <v>92.5</v>
      </c>
      <c r="AB64" s="58">
        <v>92.5</v>
      </c>
      <c r="AC64" s="58">
        <v>92.5</v>
      </c>
      <c r="AD64" s="58">
        <v>92.5</v>
      </c>
      <c r="AE64" s="58">
        <v>92.5</v>
      </c>
      <c r="AF64" s="58">
        <v>92.5</v>
      </c>
      <c r="AG64" s="58">
        <v>92.5</v>
      </c>
      <c r="AH64" s="58">
        <v>92.5</v>
      </c>
      <c r="AI64" s="58">
        <v>92.5</v>
      </c>
      <c r="AJ64" s="58">
        <v>92.5</v>
      </c>
      <c r="AK64" s="58">
        <v>92.5</v>
      </c>
      <c r="AL64" s="58">
        <v>92.5</v>
      </c>
      <c r="AM64" s="58">
        <v>92.5</v>
      </c>
      <c r="AN64" s="58">
        <v>92.5</v>
      </c>
    </row>
    <row r="65" spans="1:40" ht="60" customHeight="1" x14ac:dyDescent="0.25">
      <c r="A65" s="60"/>
      <c r="B65" s="55" t="s">
        <v>115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111"/>
      <c r="V65" s="66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</row>
    <row r="66" spans="1:40" ht="58.5" hidden="1" customHeight="1" x14ac:dyDescent="0.25">
      <c r="A66" s="60"/>
      <c r="B66" s="29" t="s">
        <v>21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111"/>
      <c r="V66" s="66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</row>
    <row r="67" spans="1:40" ht="36.75" customHeight="1" x14ac:dyDescent="0.25">
      <c r="A67" s="61"/>
      <c r="B67" s="57" t="s">
        <v>116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85"/>
      <c r="V67" s="67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</row>
    <row r="68" spans="1:40" ht="39.75" customHeight="1" x14ac:dyDescent="0.25">
      <c r="A68" s="70" t="s">
        <v>61</v>
      </c>
      <c r="B68" s="55" t="s">
        <v>117</v>
      </c>
      <c r="C68" s="10">
        <f>C70</f>
        <v>50187882</v>
      </c>
      <c r="D68" s="10">
        <f>D70</f>
        <v>9997882</v>
      </c>
      <c r="E68" s="10">
        <f t="shared" ref="E68:J68" si="26">E70</f>
        <v>12750000</v>
      </c>
      <c r="F68" s="10">
        <f t="shared" si="26"/>
        <v>13720000</v>
      </c>
      <c r="G68" s="10">
        <f t="shared" ref="G68:H68" si="27">G70</f>
        <v>13720000</v>
      </c>
      <c r="H68" s="10">
        <f t="shared" si="27"/>
        <v>0</v>
      </c>
      <c r="I68" s="10">
        <f t="shared" si="26"/>
        <v>0</v>
      </c>
      <c r="J68" s="10">
        <f t="shared" si="26"/>
        <v>0</v>
      </c>
      <c r="K68" s="10">
        <f t="shared" ref="K68:T68" si="28">K70</f>
        <v>0</v>
      </c>
      <c r="L68" s="10">
        <f t="shared" si="28"/>
        <v>0</v>
      </c>
      <c r="M68" s="10">
        <f t="shared" si="28"/>
        <v>0</v>
      </c>
      <c r="N68" s="10">
        <f t="shared" si="28"/>
        <v>0</v>
      </c>
      <c r="O68" s="10">
        <f t="shared" si="28"/>
        <v>0</v>
      </c>
      <c r="P68" s="10">
        <f t="shared" si="28"/>
        <v>0</v>
      </c>
      <c r="Q68" s="10">
        <f t="shared" si="28"/>
        <v>0</v>
      </c>
      <c r="R68" s="10">
        <f t="shared" si="28"/>
        <v>0</v>
      </c>
      <c r="S68" s="10">
        <f t="shared" si="28"/>
        <v>0</v>
      </c>
      <c r="T68" s="10">
        <f t="shared" si="28"/>
        <v>0</v>
      </c>
      <c r="U68" s="58" t="s">
        <v>25</v>
      </c>
      <c r="V68" s="70" t="s">
        <v>32</v>
      </c>
      <c r="W68" s="58">
        <v>34.9</v>
      </c>
      <c r="X68" s="58">
        <v>33.5</v>
      </c>
      <c r="Y68" s="58">
        <v>33.6</v>
      </c>
      <c r="Z68" s="58">
        <v>33.6</v>
      </c>
      <c r="AA68" s="58">
        <v>33.6</v>
      </c>
      <c r="AB68" s="58">
        <v>33.6</v>
      </c>
      <c r="AC68" s="58">
        <v>33.6</v>
      </c>
      <c r="AD68" s="58">
        <v>33.6</v>
      </c>
      <c r="AE68" s="58">
        <v>33.6</v>
      </c>
      <c r="AF68" s="58">
        <v>33.6</v>
      </c>
      <c r="AG68" s="58">
        <v>33.6</v>
      </c>
      <c r="AH68" s="58">
        <v>33.6</v>
      </c>
      <c r="AI68" s="58">
        <v>33.6</v>
      </c>
      <c r="AJ68" s="58">
        <v>33.6</v>
      </c>
      <c r="AK68" s="58">
        <v>33.6</v>
      </c>
      <c r="AL68" s="58">
        <v>33.6</v>
      </c>
      <c r="AM68" s="58">
        <v>33.6</v>
      </c>
      <c r="AN68" s="58">
        <v>33.6</v>
      </c>
    </row>
    <row r="69" spans="1:40" ht="84.75" customHeight="1" x14ac:dyDescent="0.25">
      <c r="A69" s="70"/>
      <c r="B69" s="55" t="s">
        <v>113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58"/>
      <c r="V69" s="70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</row>
    <row r="70" spans="1:40" ht="80.25" customHeight="1" x14ac:dyDescent="0.25">
      <c r="A70" s="70"/>
      <c r="B70" s="28" t="s">
        <v>114</v>
      </c>
      <c r="C70" s="10">
        <f>SUM(D70:T70)</f>
        <v>50187882</v>
      </c>
      <c r="D70" s="10">
        <v>9997882</v>
      </c>
      <c r="E70" s="10">
        <v>12750000</v>
      </c>
      <c r="F70" s="10">
        <v>13720000</v>
      </c>
      <c r="G70" s="10">
        <v>13720000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58"/>
      <c r="V70" s="70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</row>
    <row r="71" spans="1:40" ht="45.75" customHeight="1" x14ac:dyDescent="0.25">
      <c r="A71" s="70"/>
      <c r="B71" s="28" t="s">
        <v>115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58"/>
      <c r="V71" s="70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</row>
    <row r="72" spans="1:40" ht="90.75" customHeight="1" x14ac:dyDescent="0.25">
      <c r="A72" s="70"/>
      <c r="B72" s="28" t="s">
        <v>116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58"/>
      <c r="V72" s="70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</row>
    <row r="73" spans="1:40" ht="35.25" customHeight="1" x14ac:dyDescent="0.25">
      <c r="A73" s="70" t="s">
        <v>62</v>
      </c>
      <c r="B73" s="55" t="s">
        <v>117</v>
      </c>
      <c r="C73" s="10">
        <f>C75</f>
        <v>9277369</v>
      </c>
      <c r="D73" s="10">
        <f>D75</f>
        <v>370059</v>
      </c>
      <c r="E73" s="10">
        <f t="shared" ref="E73:I73" si="29">E75</f>
        <v>3520747</v>
      </c>
      <c r="F73" s="10">
        <f t="shared" si="29"/>
        <v>2968486</v>
      </c>
      <c r="G73" s="10">
        <f t="shared" ref="G73:H73" si="30">G75</f>
        <v>2418077</v>
      </c>
      <c r="H73" s="10">
        <f t="shared" si="30"/>
        <v>0</v>
      </c>
      <c r="I73" s="10">
        <f t="shared" si="29"/>
        <v>0</v>
      </c>
      <c r="J73" s="10">
        <f>I73</f>
        <v>0</v>
      </c>
      <c r="K73" s="10">
        <f t="shared" ref="K73:T73" si="31">K75</f>
        <v>0</v>
      </c>
      <c r="L73" s="10">
        <f t="shared" si="31"/>
        <v>0</v>
      </c>
      <c r="M73" s="10">
        <f t="shared" si="31"/>
        <v>0</v>
      </c>
      <c r="N73" s="10">
        <f t="shared" si="31"/>
        <v>0</v>
      </c>
      <c r="O73" s="10">
        <f t="shared" si="31"/>
        <v>0</v>
      </c>
      <c r="P73" s="10">
        <f t="shared" si="31"/>
        <v>0</v>
      </c>
      <c r="Q73" s="10">
        <f t="shared" si="31"/>
        <v>0</v>
      </c>
      <c r="R73" s="10">
        <f t="shared" si="31"/>
        <v>0</v>
      </c>
      <c r="S73" s="10">
        <f t="shared" si="31"/>
        <v>0</v>
      </c>
      <c r="T73" s="10">
        <f t="shared" si="31"/>
        <v>0</v>
      </c>
      <c r="U73" s="58" t="s">
        <v>26</v>
      </c>
      <c r="V73" s="70" t="s">
        <v>44</v>
      </c>
      <c r="W73" s="58">
        <v>50</v>
      </c>
      <c r="X73" s="58">
        <v>95.1</v>
      </c>
      <c r="Y73" s="58">
        <v>95.2</v>
      </c>
      <c r="Z73" s="58">
        <v>95.2</v>
      </c>
      <c r="AA73" s="58">
        <v>95.2</v>
      </c>
      <c r="AB73" s="58">
        <v>95.2</v>
      </c>
      <c r="AC73" s="58">
        <v>95.2</v>
      </c>
      <c r="AD73" s="58">
        <v>95.2</v>
      </c>
      <c r="AE73" s="58">
        <v>95.2</v>
      </c>
      <c r="AF73" s="58">
        <v>95.2</v>
      </c>
      <c r="AG73" s="58">
        <v>95.2</v>
      </c>
      <c r="AH73" s="58">
        <v>95.2</v>
      </c>
      <c r="AI73" s="58">
        <v>95.2</v>
      </c>
      <c r="AJ73" s="58">
        <v>95.2</v>
      </c>
      <c r="AK73" s="58">
        <v>95.2</v>
      </c>
      <c r="AL73" s="58">
        <v>95.2</v>
      </c>
      <c r="AM73" s="58">
        <v>95.2</v>
      </c>
      <c r="AN73" s="58">
        <v>95.2</v>
      </c>
    </row>
    <row r="74" spans="1:40" ht="75.75" customHeight="1" x14ac:dyDescent="0.25">
      <c r="A74" s="70"/>
      <c r="B74" s="55" t="s">
        <v>113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58"/>
      <c r="V74" s="70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</row>
    <row r="75" spans="1:40" ht="75.75" customHeight="1" x14ac:dyDescent="0.25">
      <c r="A75" s="70"/>
      <c r="B75" s="55" t="s">
        <v>114</v>
      </c>
      <c r="C75" s="10">
        <f>SUM(D75:T75)</f>
        <v>9277369</v>
      </c>
      <c r="D75" s="10">
        <v>370059</v>
      </c>
      <c r="E75" s="10">
        <v>3520747</v>
      </c>
      <c r="F75" s="10">
        <v>2968486</v>
      </c>
      <c r="G75" s="10">
        <v>2418077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58"/>
      <c r="V75" s="70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</row>
    <row r="76" spans="1:40" ht="50.25" customHeight="1" x14ac:dyDescent="0.25">
      <c r="A76" s="70"/>
      <c r="B76" s="55" t="s">
        <v>115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58"/>
      <c r="V76" s="70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</row>
    <row r="77" spans="1:40" ht="46.5" customHeight="1" x14ac:dyDescent="0.25">
      <c r="A77" s="70"/>
      <c r="B77" s="55" t="s">
        <v>116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58"/>
      <c r="V77" s="70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</row>
    <row r="78" spans="1:40" ht="35.25" customHeight="1" x14ac:dyDescent="0.25">
      <c r="A78" s="70" t="s">
        <v>63</v>
      </c>
      <c r="B78" s="55" t="s">
        <v>117</v>
      </c>
      <c r="C78" s="11">
        <f>D78+E78+F78+G78+H78+I78+J78+K78+L78+M78+N78+O78+P78+Q78+R78+S78+T78</f>
        <v>764566006</v>
      </c>
      <c r="D78" s="11">
        <f>D80</f>
        <v>140161553</v>
      </c>
      <c r="E78" s="11">
        <f>E81+E80+E79</f>
        <v>244763353</v>
      </c>
      <c r="F78" s="11">
        <f t="shared" ref="F78:J78" si="32">F81+F80+F79</f>
        <v>41682200</v>
      </c>
      <c r="G78" s="11">
        <f t="shared" si="32"/>
        <v>31261600</v>
      </c>
      <c r="H78" s="11">
        <f t="shared" si="32"/>
        <v>23592100</v>
      </c>
      <c r="I78" s="11">
        <f t="shared" si="32"/>
        <v>23592100</v>
      </c>
      <c r="J78" s="11">
        <f t="shared" si="32"/>
        <v>23592100</v>
      </c>
      <c r="K78" s="11">
        <f t="shared" ref="K78:T78" si="33">K81+K80+K79</f>
        <v>23592100</v>
      </c>
      <c r="L78" s="11">
        <f t="shared" si="33"/>
        <v>23592100</v>
      </c>
      <c r="M78" s="11">
        <f t="shared" si="33"/>
        <v>23592100</v>
      </c>
      <c r="N78" s="11">
        <f t="shared" si="33"/>
        <v>23592100</v>
      </c>
      <c r="O78" s="11">
        <f t="shared" si="33"/>
        <v>23592100</v>
      </c>
      <c r="P78" s="11">
        <f t="shared" si="33"/>
        <v>23592100</v>
      </c>
      <c r="Q78" s="11">
        <f t="shared" si="33"/>
        <v>23592100</v>
      </c>
      <c r="R78" s="11">
        <f t="shared" si="33"/>
        <v>23592100</v>
      </c>
      <c r="S78" s="11">
        <f t="shared" si="33"/>
        <v>23592100</v>
      </c>
      <c r="T78" s="11">
        <f t="shared" si="33"/>
        <v>23592100</v>
      </c>
      <c r="U78" s="58" t="s">
        <v>112</v>
      </c>
      <c r="V78" s="70" t="s">
        <v>27</v>
      </c>
      <c r="W78" s="58">
        <v>71.8</v>
      </c>
      <c r="X78" s="58">
        <v>70</v>
      </c>
      <c r="Y78" s="58">
        <v>70.099999999999994</v>
      </c>
      <c r="Z78" s="58">
        <v>70.099999999999994</v>
      </c>
      <c r="AA78" s="58">
        <v>70.099999999999994</v>
      </c>
      <c r="AB78" s="58">
        <v>70.099999999999994</v>
      </c>
      <c r="AC78" s="58">
        <v>70.099999999999994</v>
      </c>
      <c r="AD78" s="58">
        <v>70.099999999999994</v>
      </c>
      <c r="AE78" s="58">
        <v>70.099999999999994</v>
      </c>
      <c r="AF78" s="58">
        <v>70.099999999999994</v>
      </c>
      <c r="AG78" s="58">
        <v>70.099999999999994</v>
      </c>
      <c r="AH78" s="58">
        <v>70.099999999999994</v>
      </c>
      <c r="AI78" s="58">
        <v>70.099999999999994</v>
      </c>
      <c r="AJ78" s="58">
        <v>70.099999999999994</v>
      </c>
      <c r="AK78" s="58">
        <v>70.099999999999994</v>
      </c>
      <c r="AL78" s="58">
        <v>70.099999999999994</v>
      </c>
      <c r="AM78" s="58">
        <v>70.099999999999994</v>
      </c>
      <c r="AN78" s="58">
        <v>70.099999999999994</v>
      </c>
    </row>
    <row r="79" spans="1:40" ht="84" customHeight="1" x14ac:dyDescent="0.25">
      <c r="A79" s="70"/>
      <c r="B79" s="55" t="s">
        <v>113</v>
      </c>
      <c r="C79" s="11">
        <f>E79+F79+G79</f>
        <v>41857500</v>
      </c>
      <c r="D79" s="11"/>
      <c r="E79" s="10">
        <v>41857500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58"/>
      <c r="V79" s="70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</row>
    <row r="80" spans="1:40" ht="165.75" customHeight="1" x14ac:dyDescent="0.25">
      <c r="A80" s="70"/>
      <c r="B80" s="55" t="s">
        <v>114</v>
      </c>
      <c r="C80" s="11">
        <f>SUM(D80:T80)</f>
        <v>719382353</v>
      </c>
      <c r="D80" s="11">
        <v>140161553</v>
      </c>
      <c r="E80" s="10">
        <v>199579700</v>
      </c>
      <c r="F80" s="10">
        <v>41682200</v>
      </c>
      <c r="G80" s="10">
        <v>31261600</v>
      </c>
      <c r="H80" s="10">
        <v>23592100</v>
      </c>
      <c r="I80" s="10">
        <v>23592100</v>
      </c>
      <c r="J80" s="10">
        <v>23592100</v>
      </c>
      <c r="K80" s="10">
        <v>23592100</v>
      </c>
      <c r="L80" s="10">
        <v>23592100</v>
      </c>
      <c r="M80" s="10">
        <v>23592100</v>
      </c>
      <c r="N80" s="10">
        <v>23592100</v>
      </c>
      <c r="O80" s="10">
        <v>23592100</v>
      </c>
      <c r="P80" s="10">
        <v>23592100</v>
      </c>
      <c r="Q80" s="10">
        <v>23592100</v>
      </c>
      <c r="R80" s="10">
        <v>23592100</v>
      </c>
      <c r="S80" s="10">
        <v>23592100</v>
      </c>
      <c r="T80" s="10">
        <v>23592100</v>
      </c>
      <c r="U80" s="58"/>
      <c r="V80" s="70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</row>
    <row r="81" spans="1:40" ht="140.25" customHeight="1" x14ac:dyDescent="0.25">
      <c r="A81" s="70"/>
      <c r="B81" s="62" t="s">
        <v>115</v>
      </c>
      <c r="C81" s="68">
        <f>E81</f>
        <v>3326153</v>
      </c>
      <c r="D81" s="68"/>
      <c r="E81" s="68">
        <v>3326153</v>
      </c>
      <c r="F81" s="68">
        <v>0</v>
      </c>
      <c r="G81" s="68">
        <v>0</v>
      </c>
      <c r="H81" s="68">
        <v>0</v>
      </c>
      <c r="I81" s="68">
        <v>0</v>
      </c>
      <c r="J81" s="68">
        <v>0</v>
      </c>
      <c r="K81" s="68">
        <v>0</v>
      </c>
      <c r="L81" s="68">
        <v>0</v>
      </c>
      <c r="M81" s="68">
        <v>0</v>
      </c>
      <c r="N81" s="68">
        <v>0</v>
      </c>
      <c r="O81" s="68">
        <v>0</v>
      </c>
      <c r="P81" s="68">
        <v>0</v>
      </c>
      <c r="Q81" s="68">
        <v>0</v>
      </c>
      <c r="R81" s="68">
        <v>0</v>
      </c>
      <c r="S81" s="68">
        <v>0</v>
      </c>
      <c r="T81" s="68">
        <v>0</v>
      </c>
      <c r="U81" s="58"/>
      <c r="V81" s="28" t="s">
        <v>36</v>
      </c>
      <c r="W81" s="27">
        <v>46</v>
      </c>
      <c r="X81" s="27">
        <v>30</v>
      </c>
      <c r="Y81" s="27">
        <v>29</v>
      </c>
      <c r="Z81" s="27">
        <v>29</v>
      </c>
      <c r="AA81" s="27">
        <v>29</v>
      </c>
      <c r="AB81" s="27">
        <v>29</v>
      </c>
      <c r="AC81" s="27">
        <v>29</v>
      </c>
      <c r="AD81" s="27">
        <v>29</v>
      </c>
      <c r="AE81" s="27">
        <v>29</v>
      </c>
      <c r="AF81" s="27">
        <v>29</v>
      </c>
      <c r="AG81" s="27">
        <v>29</v>
      </c>
      <c r="AH81" s="27">
        <v>29</v>
      </c>
      <c r="AI81" s="27">
        <v>29</v>
      </c>
      <c r="AJ81" s="27">
        <v>29</v>
      </c>
      <c r="AK81" s="27">
        <v>29</v>
      </c>
      <c r="AL81" s="27">
        <v>29</v>
      </c>
      <c r="AM81" s="27">
        <v>29</v>
      </c>
      <c r="AN81" s="27">
        <v>29</v>
      </c>
    </row>
    <row r="82" spans="1:40" ht="234" customHeight="1" x14ac:dyDescent="0.25">
      <c r="A82" s="70"/>
      <c r="B82" s="64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58"/>
      <c r="V82" s="50" t="s">
        <v>111</v>
      </c>
      <c r="W82" s="12"/>
      <c r="X82" s="12"/>
      <c r="Y82" s="12">
        <v>27</v>
      </c>
      <c r="Z82" s="12">
        <v>19</v>
      </c>
      <c r="AA82" s="12">
        <v>24</v>
      </c>
      <c r="AB82" s="12">
        <v>25</v>
      </c>
      <c r="AC82" s="12">
        <v>25</v>
      </c>
      <c r="AD82" s="12">
        <v>25</v>
      </c>
      <c r="AE82" s="12">
        <v>25</v>
      </c>
      <c r="AF82" s="12">
        <v>25</v>
      </c>
      <c r="AG82" s="12">
        <v>25</v>
      </c>
      <c r="AH82" s="12">
        <v>25</v>
      </c>
      <c r="AI82" s="12">
        <v>25</v>
      </c>
      <c r="AJ82" s="12">
        <v>25</v>
      </c>
      <c r="AK82" s="12">
        <v>25</v>
      </c>
      <c r="AL82" s="12">
        <v>25</v>
      </c>
      <c r="AM82" s="12">
        <v>25</v>
      </c>
      <c r="AN82" s="12">
        <v>25</v>
      </c>
    </row>
    <row r="83" spans="1:40" ht="237" customHeight="1" x14ac:dyDescent="0.25">
      <c r="A83" s="70"/>
      <c r="B83" s="55" t="s">
        <v>116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58"/>
      <c r="V83" s="50" t="s">
        <v>28</v>
      </c>
      <c r="W83" s="12">
        <v>72</v>
      </c>
      <c r="X83" s="12">
        <v>95.1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</row>
    <row r="84" spans="1:40" ht="42.75" customHeight="1" x14ac:dyDescent="0.25">
      <c r="A84" s="62" t="s">
        <v>64</v>
      </c>
      <c r="B84" s="28" t="s">
        <v>117</v>
      </c>
      <c r="C84" s="11">
        <f>C86</f>
        <v>11005307</v>
      </c>
      <c r="D84" s="11">
        <f>D86</f>
        <v>89607</v>
      </c>
      <c r="E84" s="11">
        <f t="shared" ref="E84:J84" si="34">E86</f>
        <v>500000</v>
      </c>
      <c r="F84" s="11">
        <f t="shared" si="34"/>
        <v>798900</v>
      </c>
      <c r="G84" s="11">
        <f t="shared" si="34"/>
        <v>798900</v>
      </c>
      <c r="H84" s="11">
        <f t="shared" si="34"/>
        <v>678300</v>
      </c>
      <c r="I84" s="11">
        <f t="shared" si="34"/>
        <v>678300</v>
      </c>
      <c r="J84" s="11">
        <f t="shared" si="34"/>
        <v>678300</v>
      </c>
      <c r="K84" s="11">
        <f t="shared" ref="K84:T84" si="35">K86</f>
        <v>678300</v>
      </c>
      <c r="L84" s="11">
        <f t="shared" si="35"/>
        <v>678300</v>
      </c>
      <c r="M84" s="11">
        <f t="shared" si="35"/>
        <v>678300</v>
      </c>
      <c r="N84" s="11">
        <f t="shared" si="35"/>
        <v>678300</v>
      </c>
      <c r="O84" s="11">
        <f t="shared" si="35"/>
        <v>678300</v>
      </c>
      <c r="P84" s="11">
        <f t="shared" si="35"/>
        <v>678300</v>
      </c>
      <c r="Q84" s="11">
        <f t="shared" si="35"/>
        <v>678300</v>
      </c>
      <c r="R84" s="11">
        <f t="shared" si="35"/>
        <v>678300</v>
      </c>
      <c r="S84" s="11">
        <f t="shared" si="35"/>
        <v>678300</v>
      </c>
      <c r="T84" s="11">
        <f t="shared" si="35"/>
        <v>678300</v>
      </c>
      <c r="U84" s="58" t="s">
        <v>42</v>
      </c>
      <c r="V84" s="70" t="s">
        <v>39</v>
      </c>
      <c r="W84" s="58">
        <v>100</v>
      </c>
      <c r="X84" s="58">
        <v>100</v>
      </c>
      <c r="Y84" s="58">
        <v>100</v>
      </c>
      <c r="Z84" s="58">
        <v>100</v>
      </c>
      <c r="AA84" s="58">
        <v>100</v>
      </c>
      <c r="AB84" s="58">
        <v>100</v>
      </c>
      <c r="AC84" s="58">
        <v>100</v>
      </c>
      <c r="AD84" s="58">
        <v>100</v>
      </c>
      <c r="AE84" s="58">
        <v>100</v>
      </c>
      <c r="AF84" s="58">
        <v>100</v>
      </c>
      <c r="AG84" s="58">
        <v>100</v>
      </c>
      <c r="AH84" s="58">
        <v>100</v>
      </c>
      <c r="AI84" s="58">
        <v>100</v>
      </c>
      <c r="AJ84" s="58">
        <v>100</v>
      </c>
      <c r="AK84" s="58">
        <v>100</v>
      </c>
      <c r="AL84" s="58">
        <v>100</v>
      </c>
      <c r="AM84" s="58">
        <v>100</v>
      </c>
      <c r="AN84" s="58">
        <v>100</v>
      </c>
    </row>
    <row r="85" spans="1:40" ht="86.25" customHeight="1" x14ac:dyDescent="0.25">
      <c r="A85" s="63"/>
      <c r="B85" s="28" t="s">
        <v>118</v>
      </c>
      <c r="C85" s="11"/>
      <c r="D85" s="11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58"/>
      <c r="V85" s="70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</row>
    <row r="86" spans="1:40" ht="99" customHeight="1" x14ac:dyDescent="0.25">
      <c r="A86" s="63"/>
      <c r="B86" s="28" t="s">
        <v>119</v>
      </c>
      <c r="C86" s="11">
        <f>SUM(D86:T86)</f>
        <v>11005307</v>
      </c>
      <c r="D86" s="11">
        <v>89607</v>
      </c>
      <c r="E86" s="10">
        <v>500000</v>
      </c>
      <c r="F86" s="10">
        <v>798900</v>
      </c>
      <c r="G86" s="10">
        <v>798900</v>
      </c>
      <c r="H86" s="10">
        <v>678300</v>
      </c>
      <c r="I86" s="10">
        <v>678300</v>
      </c>
      <c r="J86" s="10">
        <v>678300</v>
      </c>
      <c r="K86" s="10">
        <v>678300</v>
      </c>
      <c r="L86" s="10">
        <v>678300</v>
      </c>
      <c r="M86" s="10">
        <v>678300</v>
      </c>
      <c r="N86" s="10">
        <v>678300</v>
      </c>
      <c r="O86" s="10">
        <v>678300</v>
      </c>
      <c r="P86" s="10">
        <v>678300</v>
      </c>
      <c r="Q86" s="10">
        <v>678300</v>
      </c>
      <c r="R86" s="10">
        <v>678300</v>
      </c>
      <c r="S86" s="10">
        <v>678300</v>
      </c>
      <c r="T86" s="10">
        <v>678300</v>
      </c>
      <c r="U86" s="58"/>
      <c r="V86" s="70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</row>
    <row r="87" spans="1:40" ht="45" hidden="1" customHeight="1" x14ac:dyDescent="0.25">
      <c r="A87" s="63"/>
      <c r="B87" s="28" t="s">
        <v>11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58"/>
      <c r="V87" s="70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</row>
    <row r="88" spans="1:40" ht="29.25" hidden="1" customHeight="1" x14ac:dyDescent="0.25">
      <c r="A88" s="63"/>
      <c r="B88" s="28" t="s">
        <v>21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58"/>
      <c r="V88" s="70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</row>
    <row r="89" spans="1:40" ht="53.25" customHeight="1" x14ac:dyDescent="0.25">
      <c r="A89" s="63"/>
      <c r="B89" s="55" t="s">
        <v>115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56"/>
      <c r="V89" s="55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</row>
    <row r="90" spans="1:40" ht="39.75" customHeight="1" x14ac:dyDescent="0.25">
      <c r="A90" s="64"/>
      <c r="B90" s="55" t="s">
        <v>116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56"/>
      <c r="V90" s="55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</row>
    <row r="91" spans="1:40" ht="44.25" customHeight="1" x14ac:dyDescent="0.25">
      <c r="A91" s="70" t="s">
        <v>54</v>
      </c>
      <c r="B91" s="4" t="s">
        <v>117</v>
      </c>
      <c r="C91" s="6">
        <f t="shared" ref="C91:J93" si="36">C96</f>
        <v>2875907597</v>
      </c>
      <c r="D91" s="6">
        <f t="shared" si="36"/>
        <v>531457944</v>
      </c>
      <c r="E91" s="6">
        <f t="shared" si="36"/>
        <v>503630653</v>
      </c>
      <c r="F91" s="6">
        <f t="shared" si="36"/>
        <v>142880300</v>
      </c>
      <c r="G91" s="6">
        <f t="shared" si="36"/>
        <v>139071000</v>
      </c>
      <c r="H91" s="6">
        <f t="shared" si="36"/>
        <v>119912900</v>
      </c>
      <c r="I91" s="6">
        <f t="shared" si="36"/>
        <v>119912900</v>
      </c>
      <c r="J91" s="6">
        <f t="shared" si="36"/>
        <v>119912900</v>
      </c>
      <c r="K91" s="6">
        <f t="shared" ref="K91:T91" si="37">K96</f>
        <v>119912900</v>
      </c>
      <c r="L91" s="6">
        <f t="shared" si="37"/>
        <v>119912900</v>
      </c>
      <c r="M91" s="6">
        <f t="shared" si="37"/>
        <v>119912900</v>
      </c>
      <c r="N91" s="6">
        <f t="shared" si="37"/>
        <v>119912900</v>
      </c>
      <c r="O91" s="6">
        <f t="shared" si="37"/>
        <v>119912900</v>
      </c>
      <c r="P91" s="6">
        <f t="shared" si="37"/>
        <v>119912900</v>
      </c>
      <c r="Q91" s="6">
        <f t="shared" si="37"/>
        <v>119912900</v>
      </c>
      <c r="R91" s="6">
        <f t="shared" si="37"/>
        <v>119912900</v>
      </c>
      <c r="S91" s="6">
        <f t="shared" si="37"/>
        <v>119912900</v>
      </c>
      <c r="T91" s="6">
        <f t="shared" si="37"/>
        <v>119912900</v>
      </c>
      <c r="U91" s="27" t="s">
        <v>20</v>
      </c>
      <c r="V91" s="27" t="s">
        <v>20</v>
      </c>
      <c r="W91" s="27" t="s">
        <v>20</v>
      </c>
      <c r="X91" s="27" t="s">
        <v>20</v>
      </c>
      <c r="Y91" s="27" t="s">
        <v>20</v>
      </c>
      <c r="Z91" s="27" t="s">
        <v>20</v>
      </c>
      <c r="AA91" s="27" t="s">
        <v>20</v>
      </c>
      <c r="AB91" s="27" t="s">
        <v>20</v>
      </c>
      <c r="AC91" s="27" t="s">
        <v>20</v>
      </c>
      <c r="AD91" s="27" t="s">
        <v>20</v>
      </c>
      <c r="AE91" s="27" t="s">
        <v>20</v>
      </c>
      <c r="AF91" s="27" t="s">
        <v>20</v>
      </c>
      <c r="AG91" s="27" t="s">
        <v>20</v>
      </c>
      <c r="AH91" s="27" t="s">
        <v>20</v>
      </c>
      <c r="AI91" s="27" t="s">
        <v>20</v>
      </c>
      <c r="AJ91" s="27" t="s">
        <v>20</v>
      </c>
      <c r="AK91" s="27" t="s">
        <v>20</v>
      </c>
      <c r="AL91" s="27" t="s">
        <v>20</v>
      </c>
      <c r="AM91" s="27" t="s">
        <v>20</v>
      </c>
      <c r="AN91" s="10" t="s">
        <v>41</v>
      </c>
    </row>
    <row r="92" spans="1:40" ht="77.25" customHeight="1" x14ac:dyDescent="0.25">
      <c r="A92" s="70"/>
      <c r="B92" s="55" t="s">
        <v>118</v>
      </c>
      <c r="C92" s="6">
        <f t="shared" si="36"/>
        <v>50043800</v>
      </c>
      <c r="D92" s="6">
        <f t="shared" si="36"/>
        <v>2358000</v>
      </c>
      <c r="E92" s="6">
        <f t="shared" si="36"/>
        <v>47685800</v>
      </c>
      <c r="F92" s="10">
        <f t="shared" si="36"/>
        <v>0</v>
      </c>
      <c r="G92" s="10">
        <f t="shared" si="36"/>
        <v>0</v>
      </c>
      <c r="H92" s="10">
        <f t="shared" si="36"/>
        <v>0</v>
      </c>
      <c r="I92" s="10">
        <f t="shared" si="36"/>
        <v>0</v>
      </c>
      <c r="J92" s="10">
        <f t="shared" si="36"/>
        <v>0</v>
      </c>
      <c r="K92" s="10">
        <f t="shared" ref="K92:T92" si="38">K97</f>
        <v>0</v>
      </c>
      <c r="L92" s="10">
        <f t="shared" si="38"/>
        <v>0</v>
      </c>
      <c r="M92" s="10">
        <f t="shared" si="38"/>
        <v>0</v>
      </c>
      <c r="N92" s="10">
        <f t="shared" si="38"/>
        <v>0</v>
      </c>
      <c r="O92" s="10">
        <f t="shared" si="38"/>
        <v>0</v>
      </c>
      <c r="P92" s="10">
        <f t="shared" si="38"/>
        <v>0</v>
      </c>
      <c r="Q92" s="10">
        <f t="shared" si="38"/>
        <v>0</v>
      </c>
      <c r="R92" s="10">
        <f t="shared" si="38"/>
        <v>0</v>
      </c>
      <c r="S92" s="10">
        <f t="shared" si="38"/>
        <v>0</v>
      </c>
      <c r="T92" s="10">
        <f t="shared" si="38"/>
        <v>0</v>
      </c>
      <c r="U92" s="27" t="s">
        <v>20</v>
      </c>
      <c r="V92" s="27" t="s">
        <v>20</v>
      </c>
      <c r="W92" s="27" t="s">
        <v>20</v>
      </c>
      <c r="X92" s="27" t="s">
        <v>20</v>
      </c>
      <c r="Y92" s="27" t="s">
        <v>20</v>
      </c>
      <c r="Z92" s="27" t="s">
        <v>20</v>
      </c>
      <c r="AA92" s="27" t="s">
        <v>20</v>
      </c>
      <c r="AB92" s="27" t="s">
        <v>20</v>
      </c>
      <c r="AC92" s="27" t="s">
        <v>20</v>
      </c>
      <c r="AD92" s="27" t="s">
        <v>20</v>
      </c>
      <c r="AE92" s="27" t="s">
        <v>20</v>
      </c>
      <c r="AF92" s="27" t="s">
        <v>20</v>
      </c>
      <c r="AG92" s="27" t="s">
        <v>20</v>
      </c>
      <c r="AH92" s="27" t="s">
        <v>20</v>
      </c>
      <c r="AI92" s="27" t="s">
        <v>20</v>
      </c>
      <c r="AJ92" s="27" t="s">
        <v>20</v>
      </c>
      <c r="AK92" s="27" t="s">
        <v>20</v>
      </c>
      <c r="AL92" s="27" t="s">
        <v>20</v>
      </c>
      <c r="AM92" s="27" t="s">
        <v>20</v>
      </c>
      <c r="AN92" s="10" t="s">
        <v>41</v>
      </c>
    </row>
    <row r="93" spans="1:40" ht="84.75" customHeight="1" x14ac:dyDescent="0.25">
      <c r="A93" s="70"/>
      <c r="B93" s="55" t="s">
        <v>119</v>
      </c>
      <c r="C93" s="6">
        <f t="shared" si="36"/>
        <v>2822537644</v>
      </c>
      <c r="D93" s="6">
        <f t="shared" si="36"/>
        <v>529099944</v>
      </c>
      <c r="E93" s="6">
        <f t="shared" si="36"/>
        <v>452618700</v>
      </c>
      <c r="F93" s="6">
        <f t="shared" si="36"/>
        <v>142880300</v>
      </c>
      <c r="G93" s="6">
        <f t="shared" si="36"/>
        <v>139071000</v>
      </c>
      <c r="H93" s="6">
        <f t="shared" si="36"/>
        <v>119912900</v>
      </c>
      <c r="I93" s="6">
        <f t="shared" si="36"/>
        <v>119912900</v>
      </c>
      <c r="J93" s="6">
        <f t="shared" si="36"/>
        <v>119912900</v>
      </c>
      <c r="K93" s="6">
        <f t="shared" ref="K93:T93" si="39">K98</f>
        <v>119912900</v>
      </c>
      <c r="L93" s="6">
        <f t="shared" si="39"/>
        <v>119912900</v>
      </c>
      <c r="M93" s="6">
        <f t="shared" si="39"/>
        <v>119912900</v>
      </c>
      <c r="N93" s="6">
        <f t="shared" si="39"/>
        <v>119912900</v>
      </c>
      <c r="O93" s="6">
        <f t="shared" si="39"/>
        <v>119912900</v>
      </c>
      <c r="P93" s="6">
        <f t="shared" si="39"/>
        <v>119912900</v>
      </c>
      <c r="Q93" s="6">
        <f t="shared" si="39"/>
        <v>119912900</v>
      </c>
      <c r="R93" s="6">
        <f t="shared" si="39"/>
        <v>119912900</v>
      </c>
      <c r="S93" s="6">
        <f t="shared" si="39"/>
        <v>119912900</v>
      </c>
      <c r="T93" s="6">
        <f t="shared" si="39"/>
        <v>119912900</v>
      </c>
      <c r="U93" s="27" t="s">
        <v>20</v>
      </c>
      <c r="V93" s="27" t="s">
        <v>20</v>
      </c>
      <c r="W93" s="27" t="s">
        <v>20</v>
      </c>
      <c r="X93" s="27" t="s">
        <v>20</v>
      </c>
      <c r="Y93" s="27" t="s">
        <v>20</v>
      </c>
      <c r="Z93" s="27" t="s">
        <v>20</v>
      </c>
      <c r="AA93" s="27" t="s">
        <v>20</v>
      </c>
      <c r="AB93" s="27" t="s">
        <v>20</v>
      </c>
      <c r="AC93" s="27" t="s">
        <v>20</v>
      </c>
      <c r="AD93" s="27" t="s">
        <v>20</v>
      </c>
      <c r="AE93" s="27" t="s">
        <v>20</v>
      </c>
      <c r="AF93" s="27" t="s">
        <v>20</v>
      </c>
      <c r="AG93" s="27" t="s">
        <v>20</v>
      </c>
      <c r="AH93" s="27" t="s">
        <v>20</v>
      </c>
      <c r="AI93" s="27" t="s">
        <v>20</v>
      </c>
      <c r="AJ93" s="27" t="s">
        <v>20</v>
      </c>
      <c r="AK93" s="27" t="s">
        <v>20</v>
      </c>
      <c r="AL93" s="27" t="s">
        <v>20</v>
      </c>
      <c r="AM93" s="27" t="s">
        <v>20</v>
      </c>
      <c r="AN93" s="10" t="s">
        <v>41</v>
      </c>
    </row>
    <row r="94" spans="1:40" ht="52.5" customHeight="1" x14ac:dyDescent="0.25">
      <c r="A94" s="70"/>
      <c r="B94" s="55" t="s">
        <v>115</v>
      </c>
      <c r="C94" s="6">
        <f>C81</f>
        <v>3326153</v>
      </c>
      <c r="D94" s="6"/>
      <c r="E94" s="6">
        <f>E99</f>
        <v>3326153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27" t="s">
        <v>20</v>
      </c>
      <c r="V94" s="27" t="s">
        <v>20</v>
      </c>
      <c r="W94" s="27" t="s">
        <v>20</v>
      </c>
      <c r="X94" s="27" t="s">
        <v>20</v>
      </c>
      <c r="Y94" s="27" t="s">
        <v>20</v>
      </c>
      <c r="Z94" s="27" t="s">
        <v>20</v>
      </c>
      <c r="AA94" s="27" t="s">
        <v>20</v>
      </c>
      <c r="AB94" s="27" t="s">
        <v>20</v>
      </c>
      <c r="AC94" s="27" t="s">
        <v>20</v>
      </c>
      <c r="AD94" s="27" t="s">
        <v>20</v>
      </c>
      <c r="AE94" s="27" t="s">
        <v>20</v>
      </c>
      <c r="AF94" s="27" t="s">
        <v>20</v>
      </c>
      <c r="AG94" s="27" t="s">
        <v>20</v>
      </c>
      <c r="AH94" s="27" t="s">
        <v>20</v>
      </c>
      <c r="AI94" s="27" t="s">
        <v>20</v>
      </c>
      <c r="AJ94" s="27" t="s">
        <v>20</v>
      </c>
      <c r="AK94" s="27" t="s">
        <v>20</v>
      </c>
      <c r="AL94" s="27" t="s">
        <v>20</v>
      </c>
      <c r="AM94" s="27" t="s">
        <v>20</v>
      </c>
      <c r="AN94" s="10" t="s">
        <v>41</v>
      </c>
    </row>
    <row r="95" spans="1:40" ht="29.25" customHeight="1" x14ac:dyDescent="0.25">
      <c r="A95" s="70"/>
      <c r="B95" s="55" t="s">
        <v>116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27" t="s">
        <v>20</v>
      </c>
      <c r="V95" s="27" t="s">
        <v>20</v>
      </c>
      <c r="W95" s="27" t="s">
        <v>20</v>
      </c>
      <c r="X95" s="27" t="s">
        <v>20</v>
      </c>
      <c r="Y95" s="27" t="s">
        <v>20</v>
      </c>
      <c r="Z95" s="27" t="s">
        <v>20</v>
      </c>
      <c r="AA95" s="27" t="s">
        <v>20</v>
      </c>
      <c r="AB95" s="27" t="s">
        <v>20</v>
      </c>
      <c r="AC95" s="27" t="s">
        <v>20</v>
      </c>
      <c r="AD95" s="27" t="s">
        <v>20</v>
      </c>
      <c r="AE95" s="27" t="s">
        <v>20</v>
      </c>
      <c r="AF95" s="27" t="s">
        <v>20</v>
      </c>
      <c r="AG95" s="27" t="s">
        <v>20</v>
      </c>
      <c r="AH95" s="27" t="s">
        <v>20</v>
      </c>
      <c r="AI95" s="27" t="s">
        <v>20</v>
      </c>
      <c r="AJ95" s="27" t="s">
        <v>20</v>
      </c>
      <c r="AK95" s="27" t="s">
        <v>20</v>
      </c>
      <c r="AL95" s="27" t="s">
        <v>20</v>
      </c>
      <c r="AM95" s="27" t="s">
        <v>20</v>
      </c>
      <c r="AN95" s="10" t="s">
        <v>41</v>
      </c>
    </row>
    <row r="96" spans="1:40" ht="42" customHeight="1" x14ac:dyDescent="0.25">
      <c r="A96" s="70" t="s">
        <v>40</v>
      </c>
      <c r="B96" s="4" t="s">
        <v>117</v>
      </c>
      <c r="C96" s="11">
        <f>C98+C97+C99</f>
        <v>2875907597</v>
      </c>
      <c r="D96" s="11">
        <f t="shared" ref="D96:J96" si="40">D97+D98</f>
        <v>531457944</v>
      </c>
      <c r="E96" s="11">
        <f>E97+E98+E119</f>
        <v>503630653</v>
      </c>
      <c r="F96" s="11">
        <f t="shared" si="40"/>
        <v>142880300</v>
      </c>
      <c r="G96" s="11">
        <f t="shared" si="40"/>
        <v>139071000</v>
      </c>
      <c r="H96" s="11">
        <f t="shared" si="40"/>
        <v>119912900</v>
      </c>
      <c r="I96" s="11">
        <f t="shared" si="40"/>
        <v>119912900</v>
      </c>
      <c r="J96" s="11">
        <f t="shared" si="40"/>
        <v>119912900</v>
      </c>
      <c r="K96" s="11">
        <f t="shared" ref="K96:T96" si="41">SUM(K97:K99)</f>
        <v>119912900</v>
      </c>
      <c r="L96" s="11">
        <f t="shared" si="41"/>
        <v>119912900</v>
      </c>
      <c r="M96" s="11">
        <f t="shared" si="41"/>
        <v>119912900</v>
      </c>
      <c r="N96" s="11">
        <f t="shared" si="41"/>
        <v>119912900</v>
      </c>
      <c r="O96" s="11">
        <f t="shared" si="41"/>
        <v>119912900</v>
      </c>
      <c r="P96" s="11">
        <f t="shared" si="41"/>
        <v>119912900</v>
      </c>
      <c r="Q96" s="11">
        <f t="shared" si="41"/>
        <v>119912900</v>
      </c>
      <c r="R96" s="11">
        <f t="shared" si="41"/>
        <v>119912900</v>
      </c>
      <c r="S96" s="11">
        <f t="shared" si="41"/>
        <v>119912900</v>
      </c>
      <c r="T96" s="11">
        <f t="shared" si="41"/>
        <v>119912900</v>
      </c>
      <c r="U96" s="27" t="s">
        <v>20</v>
      </c>
      <c r="V96" s="27" t="s">
        <v>20</v>
      </c>
      <c r="W96" s="27" t="s">
        <v>20</v>
      </c>
      <c r="X96" s="27" t="s">
        <v>20</v>
      </c>
      <c r="Y96" s="27" t="s">
        <v>20</v>
      </c>
      <c r="Z96" s="27" t="s">
        <v>20</v>
      </c>
      <c r="AA96" s="27" t="s">
        <v>20</v>
      </c>
      <c r="AB96" s="27" t="s">
        <v>20</v>
      </c>
      <c r="AC96" s="27" t="s">
        <v>20</v>
      </c>
      <c r="AD96" s="27" t="s">
        <v>20</v>
      </c>
      <c r="AE96" s="27" t="s">
        <v>20</v>
      </c>
      <c r="AF96" s="27" t="s">
        <v>20</v>
      </c>
      <c r="AG96" s="27" t="s">
        <v>20</v>
      </c>
      <c r="AH96" s="27" t="s">
        <v>20</v>
      </c>
      <c r="AI96" s="27" t="s">
        <v>20</v>
      </c>
      <c r="AJ96" s="27" t="s">
        <v>20</v>
      </c>
      <c r="AK96" s="27" t="s">
        <v>20</v>
      </c>
      <c r="AL96" s="27" t="s">
        <v>20</v>
      </c>
      <c r="AM96" s="27" t="s">
        <v>20</v>
      </c>
      <c r="AN96" s="10" t="s">
        <v>41</v>
      </c>
    </row>
    <row r="97" spans="1:40" ht="74.25" customHeight="1" x14ac:dyDescent="0.25">
      <c r="A97" s="70"/>
      <c r="B97" s="55" t="s">
        <v>118</v>
      </c>
      <c r="C97" s="11">
        <f>D97+E97+F97+G97+H97+I97+J97</f>
        <v>50043800</v>
      </c>
      <c r="D97" s="11">
        <f t="shared" ref="D97:J97" si="42">D79+D58</f>
        <v>2358000</v>
      </c>
      <c r="E97" s="11">
        <f t="shared" si="42"/>
        <v>47685800</v>
      </c>
      <c r="F97" s="11">
        <f t="shared" si="42"/>
        <v>0</v>
      </c>
      <c r="G97" s="11">
        <f t="shared" si="42"/>
        <v>0</v>
      </c>
      <c r="H97" s="11">
        <f t="shared" si="42"/>
        <v>0</v>
      </c>
      <c r="I97" s="11">
        <f t="shared" si="42"/>
        <v>0</v>
      </c>
      <c r="J97" s="11">
        <f t="shared" si="42"/>
        <v>0</v>
      </c>
      <c r="K97" s="11">
        <f>K58+K79</f>
        <v>0</v>
      </c>
      <c r="L97" s="11">
        <f t="shared" ref="L97:T97" si="43">L79+L58</f>
        <v>0</v>
      </c>
      <c r="M97" s="11">
        <f t="shared" si="43"/>
        <v>0</v>
      </c>
      <c r="N97" s="11">
        <f t="shared" si="43"/>
        <v>0</v>
      </c>
      <c r="O97" s="11">
        <f t="shared" si="43"/>
        <v>0</v>
      </c>
      <c r="P97" s="11">
        <f t="shared" si="43"/>
        <v>0</v>
      </c>
      <c r="Q97" s="11">
        <f t="shared" si="43"/>
        <v>0</v>
      </c>
      <c r="R97" s="11">
        <f t="shared" si="43"/>
        <v>0</v>
      </c>
      <c r="S97" s="11">
        <f t="shared" si="43"/>
        <v>0</v>
      </c>
      <c r="T97" s="11">
        <f t="shared" si="43"/>
        <v>0</v>
      </c>
      <c r="U97" s="27" t="s">
        <v>20</v>
      </c>
      <c r="V97" s="27" t="s">
        <v>20</v>
      </c>
      <c r="W97" s="27" t="s">
        <v>20</v>
      </c>
      <c r="X97" s="27" t="s">
        <v>20</v>
      </c>
      <c r="Y97" s="27" t="s">
        <v>20</v>
      </c>
      <c r="Z97" s="27" t="s">
        <v>20</v>
      </c>
      <c r="AA97" s="27" t="s">
        <v>20</v>
      </c>
      <c r="AB97" s="27" t="s">
        <v>20</v>
      </c>
      <c r="AC97" s="27" t="s">
        <v>20</v>
      </c>
      <c r="AD97" s="27" t="s">
        <v>20</v>
      </c>
      <c r="AE97" s="27" t="s">
        <v>20</v>
      </c>
      <c r="AF97" s="27" t="s">
        <v>20</v>
      </c>
      <c r="AG97" s="27" t="s">
        <v>20</v>
      </c>
      <c r="AH97" s="27" t="s">
        <v>20</v>
      </c>
      <c r="AI97" s="27" t="s">
        <v>20</v>
      </c>
      <c r="AJ97" s="27" t="s">
        <v>20</v>
      </c>
      <c r="AK97" s="27" t="s">
        <v>20</v>
      </c>
      <c r="AL97" s="27" t="s">
        <v>20</v>
      </c>
      <c r="AM97" s="27" t="s">
        <v>20</v>
      </c>
      <c r="AN97" s="10" t="s">
        <v>41</v>
      </c>
    </row>
    <row r="98" spans="1:40" ht="75.75" customHeight="1" x14ac:dyDescent="0.25">
      <c r="A98" s="70"/>
      <c r="B98" s="55" t="s">
        <v>119</v>
      </c>
      <c r="C98" s="11">
        <f t="shared" ref="C98:T98" si="44">C80+C59+C86</f>
        <v>2822537644</v>
      </c>
      <c r="D98" s="11">
        <f t="shared" si="44"/>
        <v>529099944</v>
      </c>
      <c r="E98" s="11">
        <f t="shared" si="44"/>
        <v>452618700</v>
      </c>
      <c r="F98" s="11">
        <f t="shared" si="44"/>
        <v>142880300</v>
      </c>
      <c r="G98" s="11">
        <f t="shared" si="44"/>
        <v>139071000</v>
      </c>
      <c r="H98" s="11">
        <f t="shared" si="44"/>
        <v>119912900</v>
      </c>
      <c r="I98" s="11">
        <f t="shared" si="44"/>
        <v>119912900</v>
      </c>
      <c r="J98" s="11">
        <f t="shared" si="44"/>
        <v>119912900</v>
      </c>
      <c r="K98" s="11">
        <f t="shared" si="44"/>
        <v>119912900</v>
      </c>
      <c r="L98" s="11">
        <f t="shared" si="44"/>
        <v>119912900</v>
      </c>
      <c r="M98" s="11">
        <f t="shared" si="44"/>
        <v>119912900</v>
      </c>
      <c r="N98" s="11">
        <f t="shared" si="44"/>
        <v>119912900</v>
      </c>
      <c r="O98" s="11">
        <f t="shared" si="44"/>
        <v>119912900</v>
      </c>
      <c r="P98" s="11">
        <f t="shared" si="44"/>
        <v>119912900</v>
      </c>
      <c r="Q98" s="11">
        <f t="shared" si="44"/>
        <v>119912900</v>
      </c>
      <c r="R98" s="11">
        <f t="shared" si="44"/>
        <v>119912900</v>
      </c>
      <c r="S98" s="11">
        <f t="shared" si="44"/>
        <v>119912900</v>
      </c>
      <c r="T98" s="11">
        <f t="shared" si="44"/>
        <v>119912900</v>
      </c>
      <c r="U98" s="27" t="s">
        <v>20</v>
      </c>
      <c r="V98" s="27" t="s">
        <v>20</v>
      </c>
      <c r="W98" s="27" t="s">
        <v>20</v>
      </c>
      <c r="X98" s="27" t="s">
        <v>20</v>
      </c>
      <c r="Y98" s="27" t="s">
        <v>20</v>
      </c>
      <c r="Z98" s="27" t="s">
        <v>20</v>
      </c>
      <c r="AA98" s="27" t="s">
        <v>20</v>
      </c>
      <c r="AB98" s="27" t="s">
        <v>20</v>
      </c>
      <c r="AC98" s="27" t="s">
        <v>20</v>
      </c>
      <c r="AD98" s="27" t="s">
        <v>20</v>
      </c>
      <c r="AE98" s="27" t="s">
        <v>20</v>
      </c>
      <c r="AF98" s="27" t="s">
        <v>20</v>
      </c>
      <c r="AG98" s="27" t="s">
        <v>20</v>
      </c>
      <c r="AH98" s="27" t="s">
        <v>20</v>
      </c>
      <c r="AI98" s="27" t="s">
        <v>20</v>
      </c>
      <c r="AJ98" s="27" t="s">
        <v>20</v>
      </c>
      <c r="AK98" s="27" t="s">
        <v>20</v>
      </c>
      <c r="AL98" s="27" t="s">
        <v>20</v>
      </c>
      <c r="AM98" s="27" t="s">
        <v>20</v>
      </c>
      <c r="AN98" s="10" t="s">
        <v>41</v>
      </c>
    </row>
    <row r="99" spans="1:40" ht="54" customHeight="1" x14ac:dyDescent="0.25">
      <c r="A99" s="70"/>
      <c r="B99" s="55" t="s">
        <v>115</v>
      </c>
      <c r="C99" s="10">
        <f>C94</f>
        <v>3326153</v>
      </c>
      <c r="D99" s="10"/>
      <c r="E99" s="10">
        <f>E81</f>
        <v>3326153</v>
      </c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27" t="s">
        <v>20</v>
      </c>
      <c r="V99" s="27" t="s">
        <v>20</v>
      </c>
      <c r="W99" s="27" t="s">
        <v>20</v>
      </c>
      <c r="X99" s="27" t="s">
        <v>20</v>
      </c>
      <c r="Y99" s="27" t="s">
        <v>20</v>
      </c>
      <c r="Z99" s="27" t="s">
        <v>20</v>
      </c>
      <c r="AA99" s="27" t="s">
        <v>20</v>
      </c>
      <c r="AB99" s="27" t="s">
        <v>20</v>
      </c>
      <c r="AC99" s="27" t="s">
        <v>20</v>
      </c>
      <c r="AD99" s="27" t="s">
        <v>20</v>
      </c>
      <c r="AE99" s="27" t="s">
        <v>20</v>
      </c>
      <c r="AF99" s="27" t="s">
        <v>20</v>
      </c>
      <c r="AG99" s="27" t="s">
        <v>20</v>
      </c>
      <c r="AH99" s="27" t="s">
        <v>20</v>
      </c>
      <c r="AI99" s="27" t="s">
        <v>20</v>
      </c>
      <c r="AJ99" s="27" t="s">
        <v>20</v>
      </c>
      <c r="AK99" s="27" t="s">
        <v>20</v>
      </c>
      <c r="AL99" s="27" t="s">
        <v>20</v>
      </c>
      <c r="AM99" s="27" t="s">
        <v>20</v>
      </c>
      <c r="AN99" s="10" t="s">
        <v>41</v>
      </c>
    </row>
    <row r="100" spans="1:40" ht="30" x14ac:dyDescent="0.25">
      <c r="A100" s="70"/>
      <c r="B100" s="55" t="s">
        <v>116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27" t="s">
        <v>20</v>
      </c>
      <c r="V100" s="27" t="s">
        <v>20</v>
      </c>
      <c r="W100" s="27" t="s">
        <v>20</v>
      </c>
      <c r="X100" s="27" t="s">
        <v>20</v>
      </c>
      <c r="Y100" s="27" t="s">
        <v>20</v>
      </c>
      <c r="Z100" s="27" t="s">
        <v>20</v>
      </c>
      <c r="AA100" s="27" t="s">
        <v>20</v>
      </c>
      <c r="AB100" s="27" t="s">
        <v>20</v>
      </c>
      <c r="AC100" s="27" t="s">
        <v>20</v>
      </c>
      <c r="AD100" s="27" t="s">
        <v>20</v>
      </c>
      <c r="AE100" s="27" t="s">
        <v>20</v>
      </c>
      <c r="AF100" s="27" t="s">
        <v>20</v>
      </c>
      <c r="AG100" s="27" t="s">
        <v>20</v>
      </c>
      <c r="AH100" s="27" t="s">
        <v>20</v>
      </c>
      <c r="AI100" s="27" t="s">
        <v>20</v>
      </c>
      <c r="AJ100" s="27" t="s">
        <v>20</v>
      </c>
      <c r="AK100" s="27" t="s">
        <v>20</v>
      </c>
      <c r="AL100" s="27" t="s">
        <v>20</v>
      </c>
      <c r="AM100" s="27" t="s">
        <v>20</v>
      </c>
      <c r="AN100" s="10" t="s">
        <v>41</v>
      </c>
    </row>
    <row r="101" spans="1:40" ht="15" customHeight="1" x14ac:dyDescent="0.25">
      <c r="A101" s="70" t="s">
        <v>29</v>
      </c>
      <c r="B101" s="4" t="s">
        <v>117</v>
      </c>
      <c r="C101" s="11">
        <f>C102+C103+C104</f>
        <v>4059713667</v>
      </c>
      <c r="D101" s="11">
        <f t="shared" ref="D101:I101" si="45">D102+D103</f>
        <v>596402021</v>
      </c>
      <c r="E101" s="10">
        <f>E102+E103+E104</f>
        <v>584438146</v>
      </c>
      <c r="F101" s="10">
        <f t="shared" si="45"/>
        <v>216621800</v>
      </c>
      <c r="G101" s="10">
        <f t="shared" ref="G101:H101" si="46">G102+G103</f>
        <v>212812500</v>
      </c>
      <c r="H101" s="10">
        <f t="shared" si="46"/>
        <v>188418400</v>
      </c>
      <c r="I101" s="10">
        <f t="shared" si="45"/>
        <v>188418400</v>
      </c>
      <c r="J101" s="10">
        <f t="shared" ref="J101" si="47">J102+J103</f>
        <v>188418400</v>
      </c>
      <c r="K101" s="10">
        <f t="shared" ref="K101:T101" si="48">K103</f>
        <v>188418400</v>
      </c>
      <c r="L101" s="10">
        <f t="shared" si="48"/>
        <v>188418400</v>
      </c>
      <c r="M101" s="10">
        <f t="shared" si="48"/>
        <v>188418400</v>
      </c>
      <c r="N101" s="10">
        <f t="shared" si="48"/>
        <v>188418400</v>
      </c>
      <c r="O101" s="10">
        <f t="shared" si="48"/>
        <v>188418400</v>
      </c>
      <c r="P101" s="10">
        <f t="shared" si="48"/>
        <v>188418400</v>
      </c>
      <c r="Q101" s="10">
        <f t="shared" si="48"/>
        <v>188418400</v>
      </c>
      <c r="R101" s="10">
        <f t="shared" si="48"/>
        <v>188418400</v>
      </c>
      <c r="S101" s="10">
        <f t="shared" si="48"/>
        <v>188418400</v>
      </c>
      <c r="T101" s="10">
        <f t="shared" si="48"/>
        <v>188418400</v>
      </c>
      <c r="U101" s="27" t="s">
        <v>20</v>
      </c>
      <c r="V101" s="27" t="s">
        <v>20</v>
      </c>
      <c r="W101" s="27" t="s">
        <v>20</v>
      </c>
      <c r="X101" s="27" t="s">
        <v>20</v>
      </c>
      <c r="Y101" s="27" t="s">
        <v>20</v>
      </c>
      <c r="Z101" s="27" t="s">
        <v>20</v>
      </c>
      <c r="AA101" s="27" t="s">
        <v>20</v>
      </c>
      <c r="AB101" s="27" t="s">
        <v>20</v>
      </c>
      <c r="AC101" s="27" t="s">
        <v>20</v>
      </c>
      <c r="AD101" s="27" t="s">
        <v>20</v>
      </c>
      <c r="AE101" s="27" t="s">
        <v>20</v>
      </c>
      <c r="AF101" s="27" t="s">
        <v>20</v>
      </c>
      <c r="AG101" s="27" t="s">
        <v>20</v>
      </c>
      <c r="AH101" s="27" t="s">
        <v>20</v>
      </c>
      <c r="AI101" s="27" t="s">
        <v>20</v>
      </c>
      <c r="AJ101" s="27" t="s">
        <v>20</v>
      </c>
      <c r="AK101" s="27" t="s">
        <v>20</v>
      </c>
      <c r="AL101" s="27" t="s">
        <v>20</v>
      </c>
      <c r="AM101" s="27" t="s">
        <v>20</v>
      </c>
      <c r="AN101" s="10" t="s">
        <v>41</v>
      </c>
    </row>
    <row r="102" spans="1:40" ht="74.25" customHeight="1" x14ac:dyDescent="0.25">
      <c r="A102" s="70"/>
      <c r="B102" s="55" t="s">
        <v>118</v>
      </c>
      <c r="C102" s="11">
        <f>D102+E102+F102+G102+H102+I102+J102</f>
        <v>50043800</v>
      </c>
      <c r="D102" s="11">
        <f t="shared" ref="D102:T102" si="49">D97+D49</f>
        <v>2358000</v>
      </c>
      <c r="E102" s="11">
        <f t="shared" si="49"/>
        <v>47685800</v>
      </c>
      <c r="F102" s="11">
        <f t="shared" si="49"/>
        <v>0</v>
      </c>
      <c r="G102" s="11">
        <f t="shared" si="49"/>
        <v>0</v>
      </c>
      <c r="H102" s="11">
        <f t="shared" si="49"/>
        <v>0</v>
      </c>
      <c r="I102" s="11">
        <f t="shared" si="49"/>
        <v>0</v>
      </c>
      <c r="J102" s="11">
        <f t="shared" si="49"/>
        <v>0</v>
      </c>
      <c r="K102" s="11">
        <f t="shared" si="49"/>
        <v>0</v>
      </c>
      <c r="L102" s="11">
        <f t="shared" si="49"/>
        <v>0</v>
      </c>
      <c r="M102" s="11">
        <f t="shared" si="49"/>
        <v>0</v>
      </c>
      <c r="N102" s="11">
        <f t="shared" si="49"/>
        <v>0</v>
      </c>
      <c r="O102" s="11">
        <f t="shared" si="49"/>
        <v>0</v>
      </c>
      <c r="P102" s="11">
        <f t="shared" si="49"/>
        <v>0</v>
      </c>
      <c r="Q102" s="11">
        <f t="shared" si="49"/>
        <v>0</v>
      </c>
      <c r="R102" s="11">
        <f t="shared" si="49"/>
        <v>0</v>
      </c>
      <c r="S102" s="11">
        <f t="shared" si="49"/>
        <v>0</v>
      </c>
      <c r="T102" s="11">
        <f t="shared" si="49"/>
        <v>0</v>
      </c>
      <c r="U102" s="27" t="s">
        <v>20</v>
      </c>
      <c r="V102" s="27" t="s">
        <v>20</v>
      </c>
      <c r="W102" s="27" t="s">
        <v>20</v>
      </c>
      <c r="X102" s="27" t="s">
        <v>20</v>
      </c>
      <c r="Y102" s="27" t="s">
        <v>20</v>
      </c>
      <c r="Z102" s="27" t="s">
        <v>20</v>
      </c>
      <c r="AA102" s="27" t="s">
        <v>20</v>
      </c>
      <c r="AB102" s="27" t="s">
        <v>20</v>
      </c>
      <c r="AC102" s="27" t="s">
        <v>20</v>
      </c>
      <c r="AD102" s="27" t="s">
        <v>20</v>
      </c>
      <c r="AE102" s="27" t="s">
        <v>20</v>
      </c>
      <c r="AF102" s="27" t="s">
        <v>20</v>
      </c>
      <c r="AG102" s="27" t="s">
        <v>20</v>
      </c>
      <c r="AH102" s="27" t="s">
        <v>20</v>
      </c>
      <c r="AI102" s="27" t="s">
        <v>20</v>
      </c>
      <c r="AJ102" s="27" t="s">
        <v>20</v>
      </c>
      <c r="AK102" s="27" t="s">
        <v>20</v>
      </c>
      <c r="AL102" s="27" t="s">
        <v>20</v>
      </c>
      <c r="AM102" s="27" t="s">
        <v>20</v>
      </c>
      <c r="AN102" s="10" t="s">
        <v>41</v>
      </c>
    </row>
    <row r="103" spans="1:40" ht="78" customHeight="1" x14ac:dyDescent="0.25">
      <c r="A103" s="70"/>
      <c r="B103" s="55" t="s">
        <v>119</v>
      </c>
      <c r="C103" s="11">
        <f>C98+C50</f>
        <v>4006343714</v>
      </c>
      <c r="D103" s="11">
        <f t="shared" ref="D103:T103" si="50">D98+D50</f>
        <v>594044021</v>
      </c>
      <c r="E103" s="11">
        <f t="shared" si="50"/>
        <v>533426193</v>
      </c>
      <c r="F103" s="11">
        <f t="shared" si="50"/>
        <v>216621800</v>
      </c>
      <c r="G103" s="11">
        <f t="shared" si="50"/>
        <v>212812500</v>
      </c>
      <c r="H103" s="11">
        <f t="shared" si="50"/>
        <v>188418400</v>
      </c>
      <c r="I103" s="11">
        <f t="shared" si="50"/>
        <v>188418400</v>
      </c>
      <c r="J103" s="11">
        <f t="shared" si="50"/>
        <v>188418400</v>
      </c>
      <c r="K103" s="11">
        <f t="shared" si="50"/>
        <v>188418400</v>
      </c>
      <c r="L103" s="11">
        <f t="shared" si="50"/>
        <v>188418400</v>
      </c>
      <c r="M103" s="11">
        <f t="shared" si="50"/>
        <v>188418400</v>
      </c>
      <c r="N103" s="11">
        <f t="shared" si="50"/>
        <v>188418400</v>
      </c>
      <c r="O103" s="11">
        <f t="shared" si="50"/>
        <v>188418400</v>
      </c>
      <c r="P103" s="11">
        <f t="shared" si="50"/>
        <v>188418400</v>
      </c>
      <c r="Q103" s="11">
        <f t="shared" si="50"/>
        <v>188418400</v>
      </c>
      <c r="R103" s="11">
        <f t="shared" si="50"/>
        <v>188418400</v>
      </c>
      <c r="S103" s="11">
        <f t="shared" si="50"/>
        <v>188418400</v>
      </c>
      <c r="T103" s="11">
        <f t="shared" si="50"/>
        <v>188418400</v>
      </c>
      <c r="U103" s="27" t="s">
        <v>20</v>
      </c>
      <c r="V103" s="27" t="s">
        <v>20</v>
      </c>
      <c r="W103" s="27" t="s">
        <v>20</v>
      </c>
      <c r="X103" s="27" t="s">
        <v>20</v>
      </c>
      <c r="Y103" s="27" t="s">
        <v>20</v>
      </c>
      <c r="Z103" s="27" t="s">
        <v>20</v>
      </c>
      <c r="AA103" s="27" t="s">
        <v>20</v>
      </c>
      <c r="AB103" s="27" t="s">
        <v>20</v>
      </c>
      <c r="AC103" s="27" t="s">
        <v>20</v>
      </c>
      <c r="AD103" s="27" t="s">
        <v>20</v>
      </c>
      <c r="AE103" s="27" t="s">
        <v>20</v>
      </c>
      <c r="AF103" s="27" t="s">
        <v>20</v>
      </c>
      <c r="AG103" s="27" t="s">
        <v>20</v>
      </c>
      <c r="AH103" s="27" t="s">
        <v>20</v>
      </c>
      <c r="AI103" s="27" t="s">
        <v>20</v>
      </c>
      <c r="AJ103" s="27" t="s">
        <v>20</v>
      </c>
      <c r="AK103" s="27" t="s">
        <v>20</v>
      </c>
      <c r="AL103" s="27" t="s">
        <v>20</v>
      </c>
      <c r="AM103" s="27" t="s">
        <v>20</v>
      </c>
      <c r="AN103" s="10" t="s">
        <v>41</v>
      </c>
    </row>
    <row r="104" spans="1:40" ht="54.75" customHeight="1" x14ac:dyDescent="0.25">
      <c r="A104" s="70"/>
      <c r="B104" s="55" t="s">
        <v>115</v>
      </c>
      <c r="C104" s="10">
        <f>E81</f>
        <v>3326153</v>
      </c>
      <c r="D104" s="10"/>
      <c r="E104" s="10">
        <f>E119</f>
        <v>3326153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27" t="s">
        <v>20</v>
      </c>
      <c r="V104" s="27" t="s">
        <v>20</v>
      </c>
      <c r="W104" s="27" t="s">
        <v>20</v>
      </c>
      <c r="X104" s="27" t="s">
        <v>20</v>
      </c>
      <c r="Y104" s="27" t="s">
        <v>20</v>
      </c>
      <c r="Z104" s="27" t="s">
        <v>20</v>
      </c>
      <c r="AA104" s="27" t="s">
        <v>20</v>
      </c>
      <c r="AB104" s="27" t="s">
        <v>20</v>
      </c>
      <c r="AC104" s="27" t="s">
        <v>20</v>
      </c>
      <c r="AD104" s="27" t="s">
        <v>20</v>
      </c>
      <c r="AE104" s="27" t="s">
        <v>20</v>
      </c>
      <c r="AF104" s="27" t="s">
        <v>20</v>
      </c>
      <c r="AG104" s="27" t="s">
        <v>20</v>
      </c>
      <c r="AH104" s="27" t="s">
        <v>20</v>
      </c>
      <c r="AI104" s="27" t="s">
        <v>20</v>
      </c>
      <c r="AJ104" s="27" t="s">
        <v>20</v>
      </c>
      <c r="AK104" s="27" t="s">
        <v>20</v>
      </c>
      <c r="AL104" s="27" t="s">
        <v>20</v>
      </c>
      <c r="AM104" s="27" t="s">
        <v>20</v>
      </c>
      <c r="AN104" s="10" t="s">
        <v>41</v>
      </c>
    </row>
    <row r="105" spans="1:40" ht="30" x14ac:dyDescent="0.25">
      <c r="A105" s="70"/>
      <c r="B105" s="55" t="s">
        <v>116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27" t="s">
        <v>20</v>
      </c>
      <c r="V105" s="27" t="s">
        <v>20</v>
      </c>
      <c r="W105" s="27" t="s">
        <v>20</v>
      </c>
      <c r="X105" s="27" t="s">
        <v>20</v>
      </c>
      <c r="Y105" s="27" t="s">
        <v>20</v>
      </c>
      <c r="Z105" s="27" t="s">
        <v>20</v>
      </c>
      <c r="AA105" s="27" t="s">
        <v>20</v>
      </c>
      <c r="AB105" s="27" t="s">
        <v>20</v>
      </c>
      <c r="AC105" s="27" t="s">
        <v>20</v>
      </c>
      <c r="AD105" s="27" t="s">
        <v>20</v>
      </c>
      <c r="AE105" s="27" t="s">
        <v>20</v>
      </c>
      <c r="AF105" s="27" t="s">
        <v>20</v>
      </c>
      <c r="AG105" s="27" t="s">
        <v>20</v>
      </c>
      <c r="AH105" s="27" t="s">
        <v>20</v>
      </c>
      <c r="AI105" s="27" t="s">
        <v>20</v>
      </c>
      <c r="AJ105" s="27" t="s">
        <v>20</v>
      </c>
      <c r="AK105" s="27" t="s">
        <v>20</v>
      </c>
      <c r="AL105" s="27" t="s">
        <v>20</v>
      </c>
      <c r="AM105" s="27" t="s">
        <v>20</v>
      </c>
      <c r="AN105" s="10" t="s">
        <v>41</v>
      </c>
    </row>
    <row r="106" spans="1:40" ht="32.25" customHeight="1" x14ac:dyDescent="0.25">
      <c r="A106" s="70" t="s">
        <v>43</v>
      </c>
      <c r="B106" s="4" t="s">
        <v>117</v>
      </c>
      <c r="C106" s="11">
        <f t="shared" ref="C106:J106" si="51">C107+C108</f>
        <v>3174718610</v>
      </c>
      <c r="D106" s="11">
        <f t="shared" si="51"/>
        <v>445872527</v>
      </c>
      <c r="E106" s="10">
        <f t="shared" si="51"/>
        <v>323404046</v>
      </c>
      <c r="F106" s="10">
        <f t="shared" si="51"/>
        <v>152019714</v>
      </c>
      <c r="G106" s="10">
        <f t="shared" si="51"/>
        <v>158468423</v>
      </c>
      <c r="H106" s="10">
        <f t="shared" si="51"/>
        <v>161150300</v>
      </c>
      <c r="I106" s="10">
        <f t="shared" si="51"/>
        <v>161150300</v>
      </c>
      <c r="J106" s="10">
        <f t="shared" si="51"/>
        <v>161150300</v>
      </c>
      <c r="K106" s="10">
        <f t="shared" ref="K106:T106" si="52">K108</f>
        <v>161150300</v>
      </c>
      <c r="L106" s="10">
        <f t="shared" si="52"/>
        <v>161150300</v>
      </c>
      <c r="M106" s="10">
        <f t="shared" si="52"/>
        <v>161150300</v>
      </c>
      <c r="N106" s="10">
        <f t="shared" si="52"/>
        <v>161150300</v>
      </c>
      <c r="O106" s="10">
        <f t="shared" si="52"/>
        <v>161150300</v>
      </c>
      <c r="P106" s="10">
        <f t="shared" si="52"/>
        <v>161150300</v>
      </c>
      <c r="Q106" s="10">
        <f t="shared" si="52"/>
        <v>161150300</v>
      </c>
      <c r="R106" s="10">
        <f t="shared" si="52"/>
        <v>161150300</v>
      </c>
      <c r="S106" s="10">
        <f t="shared" si="52"/>
        <v>161150300</v>
      </c>
      <c r="T106" s="10">
        <f t="shared" si="52"/>
        <v>161150300</v>
      </c>
      <c r="U106" s="27" t="s">
        <v>20</v>
      </c>
      <c r="V106" s="27" t="s">
        <v>20</v>
      </c>
      <c r="W106" s="27" t="s">
        <v>20</v>
      </c>
      <c r="X106" s="27" t="s">
        <v>20</v>
      </c>
      <c r="Y106" s="27" t="s">
        <v>20</v>
      </c>
      <c r="Z106" s="27" t="s">
        <v>20</v>
      </c>
      <c r="AA106" s="27" t="s">
        <v>20</v>
      </c>
      <c r="AB106" s="27" t="s">
        <v>20</v>
      </c>
      <c r="AC106" s="27" t="s">
        <v>20</v>
      </c>
      <c r="AD106" s="27" t="s">
        <v>20</v>
      </c>
      <c r="AE106" s="27" t="s">
        <v>20</v>
      </c>
      <c r="AF106" s="27" t="s">
        <v>20</v>
      </c>
      <c r="AG106" s="27" t="s">
        <v>20</v>
      </c>
      <c r="AH106" s="27" t="s">
        <v>20</v>
      </c>
      <c r="AI106" s="27" t="s">
        <v>20</v>
      </c>
      <c r="AJ106" s="27" t="s">
        <v>20</v>
      </c>
      <c r="AK106" s="27" t="s">
        <v>20</v>
      </c>
      <c r="AL106" s="27" t="s">
        <v>20</v>
      </c>
      <c r="AM106" s="27" t="s">
        <v>20</v>
      </c>
      <c r="AN106" s="10" t="s">
        <v>41</v>
      </c>
    </row>
    <row r="107" spans="1:40" ht="78.75" customHeight="1" x14ac:dyDescent="0.25">
      <c r="A107" s="70"/>
      <c r="B107" s="55" t="s">
        <v>118</v>
      </c>
      <c r="C107" s="11">
        <f t="shared" ref="C107:T107" si="53">C58</f>
        <v>8186300</v>
      </c>
      <c r="D107" s="11">
        <f t="shared" si="53"/>
        <v>2358000</v>
      </c>
      <c r="E107" s="11">
        <f t="shared" si="53"/>
        <v>5828300</v>
      </c>
      <c r="F107" s="11">
        <f t="shared" si="53"/>
        <v>0</v>
      </c>
      <c r="G107" s="11">
        <f t="shared" si="53"/>
        <v>0</v>
      </c>
      <c r="H107" s="11">
        <f t="shared" si="53"/>
        <v>0</v>
      </c>
      <c r="I107" s="11">
        <f t="shared" si="53"/>
        <v>0</v>
      </c>
      <c r="J107" s="11">
        <f t="shared" si="53"/>
        <v>0</v>
      </c>
      <c r="K107" s="11">
        <f t="shared" si="53"/>
        <v>0</v>
      </c>
      <c r="L107" s="11">
        <f t="shared" si="53"/>
        <v>0</v>
      </c>
      <c r="M107" s="11">
        <f t="shared" si="53"/>
        <v>0</v>
      </c>
      <c r="N107" s="11">
        <f t="shared" si="53"/>
        <v>0</v>
      </c>
      <c r="O107" s="11">
        <f t="shared" si="53"/>
        <v>0</v>
      </c>
      <c r="P107" s="11">
        <f t="shared" si="53"/>
        <v>0</v>
      </c>
      <c r="Q107" s="11">
        <f t="shared" si="53"/>
        <v>0</v>
      </c>
      <c r="R107" s="11">
        <f t="shared" si="53"/>
        <v>0</v>
      </c>
      <c r="S107" s="11">
        <f t="shared" si="53"/>
        <v>0</v>
      </c>
      <c r="T107" s="11">
        <f t="shared" si="53"/>
        <v>0</v>
      </c>
      <c r="U107" s="27" t="s">
        <v>20</v>
      </c>
      <c r="V107" s="27" t="s">
        <v>20</v>
      </c>
      <c r="W107" s="27" t="s">
        <v>20</v>
      </c>
      <c r="X107" s="27" t="s">
        <v>20</v>
      </c>
      <c r="Y107" s="27" t="s">
        <v>20</v>
      </c>
      <c r="Z107" s="27" t="s">
        <v>20</v>
      </c>
      <c r="AA107" s="27" t="s">
        <v>20</v>
      </c>
      <c r="AB107" s="27" t="s">
        <v>20</v>
      </c>
      <c r="AC107" s="27" t="s">
        <v>20</v>
      </c>
      <c r="AD107" s="27" t="s">
        <v>20</v>
      </c>
      <c r="AE107" s="27" t="s">
        <v>20</v>
      </c>
      <c r="AF107" s="27" t="s">
        <v>20</v>
      </c>
      <c r="AG107" s="27" t="s">
        <v>20</v>
      </c>
      <c r="AH107" s="27" t="s">
        <v>20</v>
      </c>
      <c r="AI107" s="27" t="s">
        <v>20</v>
      </c>
      <c r="AJ107" s="27" t="s">
        <v>20</v>
      </c>
      <c r="AK107" s="27" t="s">
        <v>20</v>
      </c>
      <c r="AL107" s="27" t="s">
        <v>20</v>
      </c>
      <c r="AM107" s="27" t="s">
        <v>20</v>
      </c>
      <c r="AN107" s="10" t="s">
        <v>41</v>
      </c>
    </row>
    <row r="108" spans="1:40" ht="75.75" customHeight="1" x14ac:dyDescent="0.25">
      <c r="A108" s="70"/>
      <c r="B108" s="55" t="s">
        <v>119</v>
      </c>
      <c r="C108" s="11">
        <f>C86+C64+C24+C40</f>
        <v>3166532310</v>
      </c>
      <c r="D108" s="11">
        <f t="shared" ref="D108:G108" si="54">D86+D64+D24+D40</f>
        <v>443514527</v>
      </c>
      <c r="E108" s="11">
        <f t="shared" si="54"/>
        <v>317575746</v>
      </c>
      <c r="F108" s="11">
        <f t="shared" si="54"/>
        <v>152019714</v>
      </c>
      <c r="G108" s="11">
        <f t="shared" si="54"/>
        <v>158468423</v>
      </c>
      <c r="H108" s="11">
        <f t="shared" ref="H108:T108" si="55">H86+H64+H24+H40</f>
        <v>161150300</v>
      </c>
      <c r="I108" s="11">
        <f t="shared" si="55"/>
        <v>161150300</v>
      </c>
      <c r="J108" s="11">
        <f t="shared" si="55"/>
        <v>161150300</v>
      </c>
      <c r="K108" s="11">
        <f t="shared" si="55"/>
        <v>161150300</v>
      </c>
      <c r="L108" s="11">
        <f t="shared" si="55"/>
        <v>161150300</v>
      </c>
      <c r="M108" s="11">
        <f t="shared" si="55"/>
        <v>161150300</v>
      </c>
      <c r="N108" s="11">
        <f t="shared" si="55"/>
        <v>161150300</v>
      </c>
      <c r="O108" s="11">
        <f t="shared" si="55"/>
        <v>161150300</v>
      </c>
      <c r="P108" s="11">
        <f t="shared" si="55"/>
        <v>161150300</v>
      </c>
      <c r="Q108" s="11">
        <f t="shared" si="55"/>
        <v>161150300</v>
      </c>
      <c r="R108" s="11">
        <f t="shared" si="55"/>
        <v>161150300</v>
      </c>
      <c r="S108" s="11">
        <f t="shared" si="55"/>
        <v>161150300</v>
      </c>
      <c r="T108" s="11">
        <f t="shared" si="55"/>
        <v>161150300</v>
      </c>
      <c r="U108" s="27" t="s">
        <v>20</v>
      </c>
      <c r="V108" s="27" t="s">
        <v>20</v>
      </c>
      <c r="W108" s="27" t="s">
        <v>20</v>
      </c>
      <c r="X108" s="27" t="s">
        <v>20</v>
      </c>
      <c r="Y108" s="27" t="s">
        <v>20</v>
      </c>
      <c r="Z108" s="27" t="s">
        <v>20</v>
      </c>
      <c r="AA108" s="27" t="s">
        <v>20</v>
      </c>
      <c r="AB108" s="27" t="s">
        <v>20</v>
      </c>
      <c r="AC108" s="27" t="s">
        <v>20</v>
      </c>
      <c r="AD108" s="27" t="s">
        <v>20</v>
      </c>
      <c r="AE108" s="27" t="s">
        <v>20</v>
      </c>
      <c r="AF108" s="27" t="s">
        <v>20</v>
      </c>
      <c r="AG108" s="27" t="s">
        <v>20</v>
      </c>
      <c r="AH108" s="27" t="s">
        <v>20</v>
      </c>
      <c r="AI108" s="27" t="s">
        <v>20</v>
      </c>
      <c r="AJ108" s="27" t="s">
        <v>20</v>
      </c>
      <c r="AK108" s="27" t="s">
        <v>20</v>
      </c>
      <c r="AL108" s="27" t="s">
        <v>20</v>
      </c>
      <c r="AM108" s="27" t="s">
        <v>20</v>
      </c>
      <c r="AN108" s="10" t="s">
        <v>41</v>
      </c>
    </row>
    <row r="109" spans="1:40" ht="54" customHeight="1" x14ac:dyDescent="0.25">
      <c r="A109" s="70"/>
      <c r="B109" s="55" t="s">
        <v>115</v>
      </c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7" t="s">
        <v>20</v>
      </c>
      <c r="V109" s="27" t="s">
        <v>20</v>
      </c>
      <c r="W109" s="27" t="s">
        <v>20</v>
      </c>
      <c r="X109" s="27" t="s">
        <v>20</v>
      </c>
      <c r="Y109" s="27" t="s">
        <v>20</v>
      </c>
      <c r="Z109" s="27" t="s">
        <v>20</v>
      </c>
      <c r="AA109" s="27" t="s">
        <v>20</v>
      </c>
      <c r="AB109" s="27" t="s">
        <v>20</v>
      </c>
      <c r="AC109" s="27" t="s">
        <v>20</v>
      </c>
      <c r="AD109" s="27" t="s">
        <v>20</v>
      </c>
      <c r="AE109" s="27" t="s">
        <v>20</v>
      </c>
      <c r="AF109" s="27" t="s">
        <v>20</v>
      </c>
      <c r="AG109" s="27" t="s">
        <v>20</v>
      </c>
      <c r="AH109" s="27" t="s">
        <v>20</v>
      </c>
      <c r="AI109" s="27" t="s">
        <v>20</v>
      </c>
      <c r="AJ109" s="27" t="s">
        <v>20</v>
      </c>
      <c r="AK109" s="27" t="s">
        <v>20</v>
      </c>
      <c r="AL109" s="27" t="s">
        <v>20</v>
      </c>
      <c r="AM109" s="27" t="s">
        <v>20</v>
      </c>
      <c r="AN109" s="10" t="s">
        <v>41</v>
      </c>
    </row>
    <row r="110" spans="1:40" ht="30" x14ac:dyDescent="0.25">
      <c r="A110" s="70"/>
      <c r="B110" s="55" t="s">
        <v>116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27" t="s">
        <v>20</v>
      </c>
      <c r="V110" s="27" t="s">
        <v>20</v>
      </c>
      <c r="W110" s="27" t="s">
        <v>20</v>
      </c>
      <c r="X110" s="27" t="s">
        <v>20</v>
      </c>
      <c r="Y110" s="27" t="s">
        <v>20</v>
      </c>
      <c r="Z110" s="27" t="s">
        <v>20</v>
      </c>
      <c r="AA110" s="27" t="s">
        <v>20</v>
      </c>
      <c r="AB110" s="27" t="s">
        <v>20</v>
      </c>
      <c r="AC110" s="27" t="s">
        <v>20</v>
      </c>
      <c r="AD110" s="27" t="s">
        <v>20</v>
      </c>
      <c r="AE110" s="27" t="s">
        <v>20</v>
      </c>
      <c r="AF110" s="27" t="s">
        <v>20</v>
      </c>
      <c r="AG110" s="27" t="s">
        <v>20</v>
      </c>
      <c r="AH110" s="27" t="s">
        <v>20</v>
      </c>
      <c r="AI110" s="27" t="s">
        <v>20</v>
      </c>
      <c r="AJ110" s="27" t="s">
        <v>20</v>
      </c>
      <c r="AK110" s="27" t="s">
        <v>20</v>
      </c>
      <c r="AL110" s="27" t="s">
        <v>20</v>
      </c>
      <c r="AM110" s="27" t="s">
        <v>20</v>
      </c>
      <c r="AN110" s="10" t="s">
        <v>41</v>
      </c>
    </row>
    <row r="111" spans="1:40" ht="39" customHeight="1" x14ac:dyDescent="0.25">
      <c r="A111" s="70" t="s">
        <v>30</v>
      </c>
      <c r="B111" s="4" t="s">
        <v>117</v>
      </c>
      <c r="C111" s="10">
        <f>C113</f>
        <v>9277369</v>
      </c>
      <c r="D111" s="10">
        <f t="shared" ref="D111:I111" si="56">D113</f>
        <v>370059</v>
      </c>
      <c r="E111" s="10">
        <f t="shared" si="56"/>
        <v>3520747</v>
      </c>
      <c r="F111" s="10">
        <f t="shared" si="56"/>
        <v>2968486</v>
      </c>
      <c r="G111" s="10">
        <f t="shared" ref="G111:H111" si="57">G113</f>
        <v>2418077</v>
      </c>
      <c r="H111" s="10">
        <f t="shared" si="57"/>
        <v>0</v>
      </c>
      <c r="I111" s="10">
        <f t="shared" si="56"/>
        <v>0</v>
      </c>
      <c r="J111" s="10">
        <f t="shared" ref="J111" si="58">J113</f>
        <v>0</v>
      </c>
      <c r="K111" s="10">
        <f t="shared" ref="K111:T111" si="59">K113</f>
        <v>0</v>
      </c>
      <c r="L111" s="10">
        <f t="shared" si="59"/>
        <v>0</v>
      </c>
      <c r="M111" s="10">
        <f t="shared" si="59"/>
        <v>0</v>
      </c>
      <c r="N111" s="10">
        <f t="shared" si="59"/>
        <v>0</v>
      </c>
      <c r="O111" s="10">
        <f t="shared" si="59"/>
        <v>0</v>
      </c>
      <c r="P111" s="10">
        <f t="shared" si="59"/>
        <v>0</v>
      </c>
      <c r="Q111" s="10">
        <f t="shared" si="59"/>
        <v>0</v>
      </c>
      <c r="R111" s="10">
        <f t="shared" si="59"/>
        <v>0</v>
      </c>
      <c r="S111" s="10">
        <f t="shared" si="59"/>
        <v>0</v>
      </c>
      <c r="T111" s="10">
        <f t="shared" si="59"/>
        <v>0</v>
      </c>
      <c r="U111" s="27" t="s">
        <v>20</v>
      </c>
      <c r="V111" s="27" t="s">
        <v>20</v>
      </c>
      <c r="W111" s="27" t="s">
        <v>20</v>
      </c>
      <c r="X111" s="27" t="s">
        <v>20</v>
      </c>
      <c r="Y111" s="27" t="s">
        <v>20</v>
      </c>
      <c r="Z111" s="27" t="s">
        <v>20</v>
      </c>
      <c r="AA111" s="27" t="s">
        <v>20</v>
      </c>
      <c r="AB111" s="27" t="s">
        <v>20</v>
      </c>
      <c r="AC111" s="27" t="s">
        <v>20</v>
      </c>
      <c r="AD111" s="27" t="s">
        <v>20</v>
      </c>
      <c r="AE111" s="27" t="s">
        <v>20</v>
      </c>
      <c r="AF111" s="27" t="s">
        <v>20</v>
      </c>
      <c r="AG111" s="27" t="s">
        <v>20</v>
      </c>
      <c r="AH111" s="27" t="s">
        <v>20</v>
      </c>
      <c r="AI111" s="27" t="s">
        <v>20</v>
      </c>
      <c r="AJ111" s="27" t="s">
        <v>20</v>
      </c>
      <c r="AK111" s="27" t="s">
        <v>20</v>
      </c>
      <c r="AL111" s="27" t="s">
        <v>20</v>
      </c>
      <c r="AM111" s="27" t="s">
        <v>20</v>
      </c>
      <c r="AN111" s="10" t="s">
        <v>41</v>
      </c>
    </row>
    <row r="112" spans="1:40" ht="78.75" customHeight="1" x14ac:dyDescent="0.25">
      <c r="A112" s="70"/>
      <c r="B112" s="55" t="s">
        <v>118</v>
      </c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27" t="s">
        <v>20</v>
      </c>
      <c r="V112" s="27" t="s">
        <v>20</v>
      </c>
      <c r="W112" s="27" t="s">
        <v>20</v>
      </c>
      <c r="X112" s="27" t="s">
        <v>20</v>
      </c>
      <c r="Y112" s="27" t="s">
        <v>20</v>
      </c>
      <c r="Z112" s="27" t="s">
        <v>20</v>
      </c>
      <c r="AA112" s="27" t="s">
        <v>20</v>
      </c>
      <c r="AB112" s="27" t="s">
        <v>20</v>
      </c>
      <c r="AC112" s="27" t="s">
        <v>20</v>
      </c>
      <c r="AD112" s="27" t="s">
        <v>20</v>
      </c>
      <c r="AE112" s="27" t="s">
        <v>20</v>
      </c>
      <c r="AF112" s="27" t="s">
        <v>20</v>
      </c>
      <c r="AG112" s="27" t="s">
        <v>20</v>
      </c>
      <c r="AH112" s="27" t="s">
        <v>20</v>
      </c>
      <c r="AI112" s="27" t="s">
        <v>20</v>
      </c>
      <c r="AJ112" s="27" t="s">
        <v>20</v>
      </c>
      <c r="AK112" s="27" t="s">
        <v>20</v>
      </c>
      <c r="AL112" s="27" t="s">
        <v>20</v>
      </c>
      <c r="AM112" s="27" t="s">
        <v>20</v>
      </c>
      <c r="AN112" s="10" t="s">
        <v>41</v>
      </c>
    </row>
    <row r="113" spans="1:40" ht="78" customHeight="1" x14ac:dyDescent="0.25">
      <c r="A113" s="70"/>
      <c r="B113" s="55" t="s">
        <v>119</v>
      </c>
      <c r="C113" s="10">
        <f>D113+E113+F113+G113+H113+I113+J113+K113+L113+M113+N113+O113+P113+Q113+R113+S113+T113</f>
        <v>9277369</v>
      </c>
      <c r="D113" s="10">
        <f t="shared" ref="D113" si="60">D73</f>
        <v>370059</v>
      </c>
      <c r="E113" s="10">
        <f t="shared" ref="E113:T113" si="61">E73</f>
        <v>3520747</v>
      </c>
      <c r="F113" s="10">
        <f t="shared" si="61"/>
        <v>2968486</v>
      </c>
      <c r="G113" s="10">
        <f t="shared" si="61"/>
        <v>2418077</v>
      </c>
      <c r="H113" s="10">
        <f t="shared" si="61"/>
        <v>0</v>
      </c>
      <c r="I113" s="10">
        <f t="shared" si="61"/>
        <v>0</v>
      </c>
      <c r="J113" s="10">
        <f t="shared" si="61"/>
        <v>0</v>
      </c>
      <c r="K113" s="10">
        <f t="shared" si="61"/>
        <v>0</v>
      </c>
      <c r="L113" s="10">
        <f t="shared" si="61"/>
        <v>0</v>
      </c>
      <c r="M113" s="10">
        <f t="shared" si="61"/>
        <v>0</v>
      </c>
      <c r="N113" s="10">
        <f t="shared" si="61"/>
        <v>0</v>
      </c>
      <c r="O113" s="10">
        <f t="shared" si="61"/>
        <v>0</v>
      </c>
      <c r="P113" s="10">
        <f t="shared" si="61"/>
        <v>0</v>
      </c>
      <c r="Q113" s="10">
        <f t="shared" si="61"/>
        <v>0</v>
      </c>
      <c r="R113" s="10">
        <f t="shared" si="61"/>
        <v>0</v>
      </c>
      <c r="S113" s="10">
        <f t="shared" si="61"/>
        <v>0</v>
      </c>
      <c r="T113" s="10">
        <f t="shared" si="61"/>
        <v>0</v>
      </c>
      <c r="U113" s="27" t="s">
        <v>20</v>
      </c>
      <c r="V113" s="27" t="s">
        <v>20</v>
      </c>
      <c r="W113" s="27" t="s">
        <v>20</v>
      </c>
      <c r="X113" s="27" t="s">
        <v>20</v>
      </c>
      <c r="Y113" s="27" t="s">
        <v>20</v>
      </c>
      <c r="Z113" s="27" t="s">
        <v>20</v>
      </c>
      <c r="AA113" s="27" t="s">
        <v>20</v>
      </c>
      <c r="AB113" s="27" t="s">
        <v>20</v>
      </c>
      <c r="AC113" s="27" t="s">
        <v>20</v>
      </c>
      <c r="AD113" s="27" t="s">
        <v>20</v>
      </c>
      <c r="AE113" s="27" t="s">
        <v>20</v>
      </c>
      <c r="AF113" s="27" t="s">
        <v>20</v>
      </c>
      <c r="AG113" s="27" t="s">
        <v>20</v>
      </c>
      <c r="AH113" s="27" t="s">
        <v>20</v>
      </c>
      <c r="AI113" s="27" t="s">
        <v>20</v>
      </c>
      <c r="AJ113" s="27" t="s">
        <v>20</v>
      </c>
      <c r="AK113" s="27" t="s">
        <v>20</v>
      </c>
      <c r="AL113" s="27" t="s">
        <v>20</v>
      </c>
      <c r="AM113" s="27" t="s">
        <v>20</v>
      </c>
      <c r="AN113" s="10" t="s">
        <v>41</v>
      </c>
    </row>
    <row r="114" spans="1:40" ht="47.25" customHeight="1" x14ac:dyDescent="0.25">
      <c r="A114" s="70"/>
      <c r="B114" s="55" t="s">
        <v>115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27" t="s">
        <v>20</v>
      </c>
      <c r="V114" s="27" t="s">
        <v>20</v>
      </c>
      <c r="W114" s="27" t="s">
        <v>20</v>
      </c>
      <c r="X114" s="27" t="s">
        <v>20</v>
      </c>
      <c r="Y114" s="27" t="s">
        <v>20</v>
      </c>
      <c r="Z114" s="27" t="s">
        <v>20</v>
      </c>
      <c r="AA114" s="27" t="s">
        <v>20</v>
      </c>
      <c r="AB114" s="27" t="s">
        <v>20</v>
      </c>
      <c r="AC114" s="27" t="s">
        <v>20</v>
      </c>
      <c r="AD114" s="27" t="s">
        <v>20</v>
      </c>
      <c r="AE114" s="27" t="s">
        <v>20</v>
      </c>
      <c r="AF114" s="27" t="s">
        <v>20</v>
      </c>
      <c r="AG114" s="27" t="s">
        <v>20</v>
      </c>
      <c r="AH114" s="27" t="s">
        <v>20</v>
      </c>
      <c r="AI114" s="27" t="s">
        <v>20</v>
      </c>
      <c r="AJ114" s="27" t="s">
        <v>20</v>
      </c>
      <c r="AK114" s="27" t="s">
        <v>20</v>
      </c>
      <c r="AL114" s="27" t="s">
        <v>20</v>
      </c>
      <c r="AM114" s="27" t="s">
        <v>20</v>
      </c>
      <c r="AN114" s="10" t="s">
        <v>41</v>
      </c>
    </row>
    <row r="115" spans="1:40" ht="30" x14ac:dyDescent="0.25">
      <c r="A115" s="70"/>
      <c r="B115" s="55" t="s">
        <v>116</v>
      </c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27" t="s">
        <v>20</v>
      </c>
      <c r="V115" s="27" t="s">
        <v>20</v>
      </c>
      <c r="W115" s="27" t="s">
        <v>20</v>
      </c>
      <c r="X115" s="27" t="s">
        <v>20</v>
      </c>
      <c r="Y115" s="27" t="s">
        <v>20</v>
      </c>
      <c r="Z115" s="27" t="s">
        <v>20</v>
      </c>
      <c r="AA115" s="27" t="s">
        <v>20</v>
      </c>
      <c r="AB115" s="27" t="s">
        <v>20</v>
      </c>
      <c r="AC115" s="27" t="s">
        <v>20</v>
      </c>
      <c r="AD115" s="27" t="s">
        <v>20</v>
      </c>
      <c r="AE115" s="27" t="s">
        <v>20</v>
      </c>
      <c r="AF115" s="27" t="s">
        <v>20</v>
      </c>
      <c r="AG115" s="27" t="s">
        <v>20</v>
      </c>
      <c r="AH115" s="27" t="s">
        <v>20</v>
      </c>
      <c r="AI115" s="27" t="s">
        <v>20</v>
      </c>
      <c r="AJ115" s="27" t="s">
        <v>20</v>
      </c>
      <c r="AK115" s="27" t="s">
        <v>20</v>
      </c>
      <c r="AL115" s="27" t="s">
        <v>20</v>
      </c>
      <c r="AM115" s="27" t="s">
        <v>20</v>
      </c>
      <c r="AN115" s="10" t="s">
        <v>41</v>
      </c>
    </row>
    <row r="116" spans="1:40" ht="36.75" customHeight="1" x14ac:dyDescent="0.25">
      <c r="A116" s="70" t="s">
        <v>120</v>
      </c>
      <c r="B116" s="4" t="s">
        <v>117</v>
      </c>
      <c r="C116" s="11">
        <f>D116+E116+F116+G116+H116+I116+J116+K116+L116+M116+N116+O116+P116+Q116+R116+S116+T116</f>
        <v>764566006</v>
      </c>
      <c r="D116" s="11">
        <f t="shared" ref="D116" si="62">D118</f>
        <v>140161553</v>
      </c>
      <c r="E116" s="10">
        <f>E119+E118+E117</f>
        <v>244763353</v>
      </c>
      <c r="F116" s="10">
        <f t="shared" ref="F116:J116" si="63">F119+F118+F117</f>
        <v>41682200</v>
      </c>
      <c r="G116" s="10">
        <f t="shared" si="63"/>
        <v>31261600</v>
      </c>
      <c r="H116" s="10">
        <f t="shared" si="63"/>
        <v>23592100</v>
      </c>
      <c r="I116" s="10">
        <f t="shared" si="63"/>
        <v>23592100</v>
      </c>
      <c r="J116" s="10">
        <f t="shared" si="63"/>
        <v>23592100</v>
      </c>
      <c r="K116" s="10">
        <f t="shared" ref="K116:T116" si="64">K118</f>
        <v>23592100</v>
      </c>
      <c r="L116" s="10">
        <f t="shared" si="64"/>
        <v>23592100</v>
      </c>
      <c r="M116" s="10">
        <f t="shared" si="64"/>
        <v>23592100</v>
      </c>
      <c r="N116" s="10">
        <f t="shared" si="64"/>
        <v>23592100</v>
      </c>
      <c r="O116" s="10">
        <f t="shared" si="64"/>
        <v>23592100</v>
      </c>
      <c r="P116" s="10">
        <f t="shared" si="64"/>
        <v>23592100</v>
      </c>
      <c r="Q116" s="10">
        <f t="shared" si="64"/>
        <v>23592100</v>
      </c>
      <c r="R116" s="10">
        <f t="shared" si="64"/>
        <v>23592100</v>
      </c>
      <c r="S116" s="10">
        <f t="shared" si="64"/>
        <v>23592100</v>
      </c>
      <c r="T116" s="10">
        <f t="shared" si="64"/>
        <v>23592100</v>
      </c>
      <c r="U116" s="27" t="s">
        <v>20</v>
      </c>
      <c r="V116" s="27" t="s">
        <v>20</v>
      </c>
      <c r="W116" s="27" t="s">
        <v>20</v>
      </c>
      <c r="X116" s="27" t="s">
        <v>20</v>
      </c>
      <c r="Y116" s="27" t="s">
        <v>20</v>
      </c>
      <c r="Z116" s="27" t="s">
        <v>20</v>
      </c>
      <c r="AA116" s="27" t="s">
        <v>20</v>
      </c>
      <c r="AB116" s="27" t="s">
        <v>20</v>
      </c>
      <c r="AC116" s="27" t="s">
        <v>20</v>
      </c>
      <c r="AD116" s="27" t="s">
        <v>20</v>
      </c>
      <c r="AE116" s="27" t="s">
        <v>20</v>
      </c>
      <c r="AF116" s="27" t="s">
        <v>20</v>
      </c>
      <c r="AG116" s="27" t="s">
        <v>20</v>
      </c>
      <c r="AH116" s="27" t="s">
        <v>20</v>
      </c>
      <c r="AI116" s="27" t="s">
        <v>20</v>
      </c>
      <c r="AJ116" s="27" t="s">
        <v>20</v>
      </c>
      <c r="AK116" s="27" t="s">
        <v>20</v>
      </c>
      <c r="AL116" s="27" t="s">
        <v>20</v>
      </c>
      <c r="AM116" s="27" t="s">
        <v>20</v>
      </c>
      <c r="AN116" s="10" t="s">
        <v>41</v>
      </c>
    </row>
    <row r="117" spans="1:40" ht="75.75" customHeight="1" x14ac:dyDescent="0.25">
      <c r="A117" s="70"/>
      <c r="B117" s="55" t="s">
        <v>118</v>
      </c>
      <c r="C117" s="11">
        <f>D117+E117+F117+G117</f>
        <v>41857500</v>
      </c>
      <c r="D117" s="11">
        <v>0</v>
      </c>
      <c r="E117" s="10">
        <f>E79</f>
        <v>41857500</v>
      </c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27" t="s">
        <v>20</v>
      </c>
      <c r="V117" s="27" t="s">
        <v>20</v>
      </c>
      <c r="W117" s="27" t="s">
        <v>20</v>
      </c>
      <c r="X117" s="27" t="s">
        <v>20</v>
      </c>
      <c r="Y117" s="27" t="s">
        <v>20</v>
      </c>
      <c r="Z117" s="27" t="s">
        <v>20</v>
      </c>
      <c r="AA117" s="27" t="s">
        <v>20</v>
      </c>
      <c r="AB117" s="27" t="s">
        <v>20</v>
      </c>
      <c r="AC117" s="27" t="s">
        <v>20</v>
      </c>
      <c r="AD117" s="27" t="s">
        <v>20</v>
      </c>
      <c r="AE117" s="27" t="s">
        <v>20</v>
      </c>
      <c r="AF117" s="27" t="s">
        <v>20</v>
      </c>
      <c r="AG117" s="27" t="s">
        <v>20</v>
      </c>
      <c r="AH117" s="27" t="s">
        <v>20</v>
      </c>
      <c r="AI117" s="27" t="s">
        <v>20</v>
      </c>
      <c r="AJ117" s="27" t="s">
        <v>20</v>
      </c>
      <c r="AK117" s="27" t="s">
        <v>20</v>
      </c>
      <c r="AL117" s="27" t="s">
        <v>20</v>
      </c>
      <c r="AM117" s="27" t="s">
        <v>20</v>
      </c>
      <c r="AN117" s="10" t="s">
        <v>41</v>
      </c>
    </row>
    <row r="118" spans="1:40" ht="75.75" customHeight="1" x14ac:dyDescent="0.25">
      <c r="A118" s="70"/>
      <c r="B118" s="55" t="s">
        <v>119</v>
      </c>
      <c r="C118" s="11">
        <f>D118+E118+F118+G118+H118+I118+J118+K118+L118+M118+N118+O118+P118+Q118+R118+S118+T118</f>
        <v>719382353</v>
      </c>
      <c r="D118" s="11">
        <f t="shared" ref="D118" si="65">D78</f>
        <v>140161553</v>
      </c>
      <c r="E118" s="10">
        <f>E80</f>
        <v>199579700</v>
      </c>
      <c r="F118" s="10">
        <f t="shared" ref="F118:T118" si="66">F80</f>
        <v>41682200</v>
      </c>
      <c r="G118" s="10">
        <f t="shared" si="66"/>
        <v>31261600</v>
      </c>
      <c r="H118" s="10">
        <f t="shared" si="66"/>
        <v>23592100</v>
      </c>
      <c r="I118" s="10">
        <f t="shared" si="66"/>
        <v>23592100</v>
      </c>
      <c r="J118" s="10">
        <f t="shared" si="66"/>
        <v>23592100</v>
      </c>
      <c r="K118" s="10">
        <f t="shared" si="66"/>
        <v>23592100</v>
      </c>
      <c r="L118" s="10">
        <f t="shared" si="66"/>
        <v>23592100</v>
      </c>
      <c r="M118" s="10">
        <f t="shared" si="66"/>
        <v>23592100</v>
      </c>
      <c r="N118" s="10">
        <f t="shared" si="66"/>
        <v>23592100</v>
      </c>
      <c r="O118" s="10">
        <f t="shared" si="66"/>
        <v>23592100</v>
      </c>
      <c r="P118" s="10">
        <f t="shared" si="66"/>
        <v>23592100</v>
      </c>
      <c r="Q118" s="10">
        <f t="shared" si="66"/>
        <v>23592100</v>
      </c>
      <c r="R118" s="10">
        <f t="shared" si="66"/>
        <v>23592100</v>
      </c>
      <c r="S118" s="10">
        <f t="shared" si="66"/>
        <v>23592100</v>
      </c>
      <c r="T118" s="10">
        <f t="shared" si="66"/>
        <v>23592100</v>
      </c>
      <c r="U118" s="27" t="s">
        <v>20</v>
      </c>
      <c r="V118" s="27" t="s">
        <v>20</v>
      </c>
      <c r="W118" s="27" t="s">
        <v>20</v>
      </c>
      <c r="X118" s="27" t="s">
        <v>20</v>
      </c>
      <c r="Y118" s="27" t="s">
        <v>20</v>
      </c>
      <c r="Z118" s="27" t="s">
        <v>20</v>
      </c>
      <c r="AA118" s="27" t="s">
        <v>20</v>
      </c>
      <c r="AB118" s="27" t="s">
        <v>20</v>
      </c>
      <c r="AC118" s="27" t="s">
        <v>20</v>
      </c>
      <c r="AD118" s="27" t="s">
        <v>20</v>
      </c>
      <c r="AE118" s="27" t="s">
        <v>20</v>
      </c>
      <c r="AF118" s="27" t="s">
        <v>20</v>
      </c>
      <c r="AG118" s="27" t="s">
        <v>20</v>
      </c>
      <c r="AH118" s="27" t="s">
        <v>20</v>
      </c>
      <c r="AI118" s="27" t="s">
        <v>20</v>
      </c>
      <c r="AJ118" s="27" t="s">
        <v>20</v>
      </c>
      <c r="AK118" s="27" t="s">
        <v>20</v>
      </c>
      <c r="AL118" s="27" t="s">
        <v>20</v>
      </c>
      <c r="AM118" s="27" t="s">
        <v>20</v>
      </c>
      <c r="AN118" s="10" t="s">
        <v>41</v>
      </c>
    </row>
    <row r="119" spans="1:40" ht="46.5" customHeight="1" x14ac:dyDescent="0.25">
      <c r="A119" s="70"/>
      <c r="B119" s="55" t="s">
        <v>115</v>
      </c>
      <c r="C119" s="10">
        <f>E119</f>
        <v>3326153</v>
      </c>
      <c r="D119" s="10"/>
      <c r="E119" s="10">
        <f>E81</f>
        <v>3326153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27" t="s">
        <v>20</v>
      </c>
      <c r="V119" s="27" t="s">
        <v>20</v>
      </c>
      <c r="W119" s="27" t="s">
        <v>20</v>
      </c>
      <c r="X119" s="27" t="s">
        <v>20</v>
      </c>
      <c r="Y119" s="27" t="s">
        <v>20</v>
      </c>
      <c r="Z119" s="27" t="s">
        <v>20</v>
      </c>
      <c r="AA119" s="27" t="s">
        <v>20</v>
      </c>
      <c r="AB119" s="27" t="s">
        <v>20</v>
      </c>
      <c r="AC119" s="27" t="s">
        <v>20</v>
      </c>
      <c r="AD119" s="27" t="s">
        <v>20</v>
      </c>
      <c r="AE119" s="27" t="s">
        <v>20</v>
      </c>
      <c r="AF119" s="27" t="s">
        <v>20</v>
      </c>
      <c r="AG119" s="27" t="s">
        <v>20</v>
      </c>
      <c r="AH119" s="27" t="s">
        <v>20</v>
      </c>
      <c r="AI119" s="27" t="s">
        <v>20</v>
      </c>
      <c r="AJ119" s="27" t="s">
        <v>20</v>
      </c>
      <c r="AK119" s="27" t="s">
        <v>20</v>
      </c>
      <c r="AL119" s="27" t="s">
        <v>20</v>
      </c>
      <c r="AM119" s="27" t="s">
        <v>20</v>
      </c>
      <c r="AN119" s="10" t="s">
        <v>41</v>
      </c>
    </row>
    <row r="120" spans="1:40" ht="30" x14ac:dyDescent="0.25">
      <c r="A120" s="70"/>
      <c r="B120" s="55" t="s">
        <v>116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27" t="s">
        <v>20</v>
      </c>
      <c r="V120" s="27" t="s">
        <v>20</v>
      </c>
      <c r="W120" s="27" t="s">
        <v>20</v>
      </c>
      <c r="X120" s="27" t="s">
        <v>20</v>
      </c>
      <c r="Y120" s="27" t="s">
        <v>20</v>
      </c>
      <c r="Z120" s="27" t="s">
        <v>20</v>
      </c>
      <c r="AA120" s="27" t="s">
        <v>20</v>
      </c>
      <c r="AB120" s="27" t="s">
        <v>20</v>
      </c>
      <c r="AC120" s="27" t="s">
        <v>20</v>
      </c>
      <c r="AD120" s="27" t="s">
        <v>20</v>
      </c>
      <c r="AE120" s="27" t="s">
        <v>20</v>
      </c>
      <c r="AF120" s="27" t="s">
        <v>20</v>
      </c>
      <c r="AG120" s="27" t="s">
        <v>20</v>
      </c>
      <c r="AH120" s="27" t="s">
        <v>20</v>
      </c>
      <c r="AI120" s="27" t="s">
        <v>20</v>
      </c>
      <c r="AJ120" s="27" t="s">
        <v>20</v>
      </c>
      <c r="AK120" s="27" t="s">
        <v>20</v>
      </c>
      <c r="AL120" s="27" t="s">
        <v>20</v>
      </c>
      <c r="AM120" s="27" t="s">
        <v>20</v>
      </c>
      <c r="AN120" s="10" t="s">
        <v>41</v>
      </c>
    </row>
    <row r="121" spans="1:40" ht="33" customHeight="1" x14ac:dyDescent="0.25">
      <c r="A121" s="70" t="s">
        <v>31</v>
      </c>
      <c r="B121" s="4" t="s">
        <v>117</v>
      </c>
      <c r="C121" s="10">
        <f>C123</f>
        <v>50187882</v>
      </c>
      <c r="D121" s="10">
        <f t="shared" ref="D121:I121" si="67">D123</f>
        <v>9997882</v>
      </c>
      <c r="E121" s="10">
        <f t="shared" si="67"/>
        <v>12750000</v>
      </c>
      <c r="F121" s="10">
        <f t="shared" si="67"/>
        <v>13720000</v>
      </c>
      <c r="G121" s="10">
        <f t="shared" ref="G121:H121" si="68">G123</f>
        <v>13720000</v>
      </c>
      <c r="H121" s="10">
        <f t="shared" si="68"/>
        <v>0</v>
      </c>
      <c r="I121" s="10">
        <f t="shared" si="67"/>
        <v>0</v>
      </c>
      <c r="J121" s="10">
        <f t="shared" ref="J121" si="69">J123</f>
        <v>0</v>
      </c>
      <c r="K121" s="10">
        <f t="shared" ref="K121:T121" si="70">K123</f>
        <v>0</v>
      </c>
      <c r="L121" s="10">
        <f t="shared" si="70"/>
        <v>0</v>
      </c>
      <c r="M121" s="10">
        <f t="shared" si="70"/>
        <v>0</v>
      </c>
      <c r="N121" s="10">
        <f t="shared" si="70"/>
        <v>0</v>
      </c>
      <c r="O121" s="10">
        <f t="shared" si="70"/>
        <v>0</v>
      </c>
      <c r="P121" s="10">
        <f t="shared" si="70"/>
        <v>0</v>
      </c>
      <c r="Q121" s="10">
        <f t="shared" si="70"/>
        <v>0</v>
      </c>
      <c r="R121" s="10">
        <f t="shared" si="70"/>
        <v>0</v>
      </c>
      <c r="S121" s="10">
        <f t="shared" si="70"/>
        <v>0</v>
      </c>
      <c r="T121" s="10">
        <f t="shared" si="70"/>
        <v>0</v>
      </c>
      <c r="U121" s="27" t="s">
        <v>20</v>
      </c>
      <c r="V121" s="27" t="s">
        <v>20</v>
      </c>
      <c r="W121" s="27" t="s">
        <v>20</v>
      </c>
      <c r="X121" s="27" t="s">
        <v>20</v>
      </c>
      <c r="Y121" s="27" t="s">
        <v>20</v>
      </c>
      <c r="Z121" s="27" t="s">
        <v>20</v>
      </c>
      <c r="AA121" s="27" t="s">
        <v>20</v>
      </c>
      <c r="AB121" s="27" t="s">
        <v>20</v>
      </c>
      <c r="AC121" s="27" t="s">
        <v>20</v>
      </c>
      <c r="AD121" s="27" t="s">
        <v>20</v>
      </c>
      <c r="AE121" s="27" t="s">
        <v>20</v>
      </c>
      <c r="AF121" s="27" t="s">
        <v>20</v>
      </c>
      <c r="AG121" s="27" t="s">
        <v>20</v>
      </c>
      <c r="AH121" s="27" t="s">
        <v>20</v>
      </c>
      <c r="AI121" s="27" t="s">
        <v>20</v>
      </c>
      <c r="AJ121" s="27" t="s">
        <v>20</v>
      </c>
      <c r="AK121" s="27" t="s">
        <v>20</v>
      </c>
      <c r="AL121" s="27" t="s">
        <v>20</v>
      </c>
      <c r="AM121" s="27" t="s">
        <v>20</v>
      </c>
      <c r="AN121" s="10" t="s">
        <v>41</v>
      </c>
    </row>
    <row r="122" spans="1:40" ht="76.5" customHeight="1" x14ac:dyDescent="0.25">
      <c r="A122" s="70"/>
      <c r="B122" s="55" t="s">
        <v>118</v>
      </c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27" t="s">
        <v>20</v>
      </c>
      <c r="V122" s="27" t="s">
        <v>20</v>
      </c>
      <c r="W122" s="27" t="s">
        <v>20</v>
      </c>
      <c r="X122" s="27" t="s">
        <v>20</v>
      </c>
      <c r="Y122" s="27" t="s">
        <v>20</v>
      </c>
      <c r="Z122" s="27" t="s">
        <v>20</v>
      </c>
      <c r="AA122" s="27" t="s">
        <v>20</v>
      </c>
      <c r="AB122" s="27" t="s">
        <v>20</v>
      </c>
      <c r="AC122" s="27" t="s">
        <v>20</v>
      </c>
      <c r="AD122" s="27" t="s">
        <v>20</v>
      </c>
      <c r="AE122" s="27" t="s">
        <v>20</v>
      </c>
      <c r="AF122" s="27" t="s">
        <v>20</v>
      </c>
      <c r="AG122" s="27" t="s">
        <v>20</v>
      </c>
      <c r="AH122" s="27" t="s">
        <v>20</v>
      </c>
      <c r="AI122" s="27" t="s">
        <v>20</v>
      </c>
      <c r="AJ122" s="27" t="s">
        <v>20</v>
      </c>
      <c r="AK122" s="27" t="s">
        <v>20</v>
      </c>
      <c r="AL122" s="27" t="s">
        <v>20</v>
      </c>
      <c r="AM122" s="27" t="s">
        <v>20</v>
      </c>
      <c r="AN122" s="10" t="s">
        <v>41</v>
      </c>
    </row>
    <row r="123" spans="1:40" ht="77.25" customHeight="1" x14ac:dyDescent="0.25">
      <c r="A123" s="70"/>
      <c r="B123" s="55" t="s">
        <v>119</v>
      </c>
      <c r="C123" s="10">
        <f>D123+E123+F123+G123+H123+I123+J123+K123+L123+M123+N123+O123+P123+Q123+R123+S123+T123</f>
        <v>50187882</v>
      </c>
      <c r="D123" s="10">
        <f t="shared" ref="D123:T123" si="71">D68</f>
        <v>9997882</v>
      </c>
      <c r="E123" s="10">
        <f t="shared" si="71"/>
        <v>12750000</v>
      </c>
      <c r="F123" s="10">
        <f t="shared" si="71"/>
        <v>13720000</v>
      </c>
      <c r="G123" s="10">
        <f t="shared" si="71"/>
        <v>13720000</v>
      </c>
      <c r="H123" s="10">
        <f t="shared" si="71"/>
        <v>0</v>
      </c>
      <c r="I123" s="10">
        <f t="shared" si="71"/>
        <v>0</v>
      </c>
      <c r="J123" s="10">
        <f t="shared" si="71"/>
        <v>0</v>
      </c>
      <c r="K123" s="10">
        <f t="shared" si="71"/>
        <v>0</v>
      </c>
      <c r="L123" s="10">
        <f t="shared" si="71"/>
        <v>0</v>
      </c>
      <c r="M123" s="10">
        <f t="shared" si="71"/>
        <v>0</v>
      </c>
      <c r="N123" s="10">
        <f t="shared" si="71"/>
        <v>0</v>
      </c>
      <c r="O123" s="10">
        <f t="shared" si="71"/>
        <v>0</v>
      </c>
      <c r="P123" s="10">
        <f t="shared" si="71"/>
        <v>0</v>
      </c>
      <c r="Q123" s="10">
        <f t="shared" si="71"/>
        <v>0</v>
      </c>
      <c r="R123" s="10">
        <f t="shared" si="71"/>
        <v>0</v>
      </c>
      <c r="S123" s="10">
        <f t="shared" si="71"/>
        <v>0</v>
      </c>
      <c r="T123" s="10">
        <f t="shared" si="71"/>
        <v>0</v>
      </c>
      <c r="U123" s="27" t="s">
        <v>20</v>
      </c>
      <c r="V123" s="27" t="s">
        <v>20</v>
      </c>
      <c r="W123" s="27" t="s">
        <v>20</v>
      </c>
      <c r="X123" s="27" t="s">
        <v>20</v>
      </c>
      <c r="Y123" s="27" t="s">
        <v>20</v>
      </c>
      <c r="Z123" s="27" t="s">
        <v>20</v>
      </c>
      <c r="AA123" s="27" t="s">
        <v>20</v>
      </c>
      <c r="AB123" s="27" t="s">
        <v>20</v>
      </c>
      <c r="AC123" s="27" t="s">
        <v>20</v>
      </c>
      <c r="AD123" s="27" t="s">
        <v>20</v>
      </c>
      <c r="AE123" s="27" t="s">
        <v>20</v>
      </c>
      <c r="AF123" s="27" t="s">
        <v>20</v>
      </c>
      <c r="AG123" s="27" t="s">
        <v>20</v>
      </c>
      <c r="AH123" s="27" t="s">
        <v>20</v>
      </c>
      <c r="AI123" s="27" t="s">
        <v>20</v>
      </c>
      <c r="AJ123" s="27" t="s">
        <v>20</v>
      </c>
      <c r="AK123" s="27" t="s">
        <v>20</v>
      </c>
      <c r="AL123" s="27" t="s">
        <v>20</v>
      </c>
      <c r="AM123" s="27" t="s">
        <v>20</v>
      </c>
      <c r="AN123" s="10" t="s">
        <v>41</v>
      </c>
    </row>
    <row r="124" spans="1:40" ht="45.75" customHeight="1" x14ac:dyDescent="0.25">
      <c r="A124" s="70"/>
      <c r="B124" s="55" t="s">
        <v>115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 t="s">
        <v>20</v>
      </c>
      <c r="V124" s="27" t="s">
        <v>20</v>
      </c>
      <c r="W124" s="27" t="s">
        <v>20</v>
      </c>
      <c r="X124" s="27" t="s">
        <v>20</v>
      </c>
      <c r="Y124" s="27" t="s">
        <v>20</v>
      </c>
      <c r="Z124" s="27" t="s">
        <v>20</v>
      </c>
      <c r="AA124" s="27" t="s">
        <v>20</v>
      </c>
      <c r="AB124" s="27" t="s">
        <v>20</v>
      </c>
      <c r="AC124" s="27" t="s">
        <v>20</v>
      </c>
      <c r="AD124" s="27" t="s">
        <v>20</v>
      </c>
      <c r="AE124" s="27" t="s">
        <v>20</v>
      </c>
      <c r="AF124" s="27" t="s">
        <v>20</v>
      </c>
      <c r="AG124" s="27" t="s">
        <v>20</v>
      </c>
      <c r="AH124" s="27" t="s">
        <v>20</v>
      </c>
      <c r="AI124" s="27" t="s">
        <v>20</v>
      </c>
      <c r="AJ124" s="27" t="s">
        <v>20</v>
      </c>
      <c r="AK124" s="27" t="s">
        <v>20</v>
      </c>
      <c r="AL124" s="27" t="s">
        <v>20</v>
      </c>
      <c r="AM124" s="27" t="s">
        <v>20</v>
      </c>
      <c r="AN124" s="10" t="s">
        <v>41</v>
      </c>
    </row>
    <row r="125" spans="1:40" ht="30" x14ac:dyDescent="0.25">
      <c r="A125" s="70"/>
      <c r="B125" s="55" t="s">
        <v>116</v>
      </c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 t="s">
        <v>20</v>
      </c>
      <c r="V125" s="27" t="s">
        <v>20</v>
      </c>
      <c r="W125" s="27" t="s">
        <v>20</v>
      </c>
      <c r="X125" s="27" t="s">
        <v>20</v>
      </c>
      <c r="Y125" s="27" t="s">
        <v>20</v>
      </c>
      <c r="Z125" s="27" t="s">
        <v>20</v>
      </c>
      <c r="AA125" s="27" t="s">
        <v>20</v>
      </c>
      <c r="AB125" s="27" t="s">
        <v>20</v>
      </c>
      <c r="AC125" s="27" t="s">
        <v>20</v>
      </c>
      <c r="AD125" s="27" t="s">
        <v>20</v>
      </c>
      <c r="AE125" s="27" t="s">
        <v>20</v>
      </c>
      <c r="AF125" s="27" t="s">
        <v>20</v>
      </c>
      <c r="AG125" s="27" t="s">
        <v>20</v>
      </c>
      <c r="AH125" s="27" t="s">
        <v>20</v>
      </c>
      <c r="AI125" s="27" t="s">
        <v>20</v>
      </c>
      <c r="AJ125" s="27" t="s">
        <v>20</v>
      </c>
      <c r="AK125" s="27" t="s">
        <v>20</v>
      </c>
      <c r="AL125" s="27" t="s">
        <v>20</v>
      </c>
      <c r="AM125" s="27" t="s">
        <v>20</v>
      </c>
      <c r="AN125" s="10" t="s">
        <v>41</v>
      </c>
    </row>
    <row r="126" spans="1:40" ht="32.25" customHeight="1" x14ac:dyDescent="0.25">
      <c r="A126" s="110" t="s">
        <v>75</v>
      </c>
      <c r="B126" s="4" t="s">
        <v>117</v>
      </c>
      <c r="C126" s="11">
        <f>C128</f>
        <v>41241000</v>
      </c>
      <c r="D126" s="11">
        <f t="shared" ref="D126:J126" si="72">D128</f>
        <v>0</v>
      </c>
      <c r="E126" s="11">
        <f t="shared" si="72"/>
        <v>0</v>
      </c>
      <c r="F126" s="11">
        <f t="shared" si="72"/>
        <v>3699600</v>
      </c>
      <c r="G126" s="11">
        <f t="shared" si="72"/>
        <v>3610100</v>
      </c>
      <c r="H126" s="11">
        <f t="shared" si="72"/>
        <v>2610100</v>
      </c>
      <c r="I126" s="11">
        <f t="shared" si="72"/>
        <v>2610100</v>
      </c>
      <c r="J126" s="11">
        <f t="shared" si="72"/>
        <v>2610100</v>
      </c>
      <c r="K126" s="11">
        <f t="shared" ref="K126:T126" si="73">K128</f>
        <v>2610100</v>
      </c>
      <c r="L126" s="11">
        <f t="shared" si="73"/>
        <v>2610100</v>
      </c>
      <c r="M126" s="11">
        <f t="shared" si="73"/>
        <v>2610100</v>
      </c>
      <c r="N126" s="11">
        <f t="shared" si="73"/>
        <v>2610100</v>
      </c>
      <c r="O126" s="11">
        <f t="shared" si="73"/>
        <v>2610100</v>
      </c>
      <c r="P126" s="11">
        <f t="shared" si="73"/>
        <v>2610100</v>
      </c>
      <c r="Q126" s="11">
        <f t="shared" si="73"/>
        <v>2610100</v>
      </c>
      <c r="R126" s="11">
        <f t="shared" si="73"/>
        <v>2610100</v>
      </c>
      <c r="S126" s="11">
        <f t="shared" si="73"/>
        <v>2610100</v>
      </c>
      <c r="T126" s="11">
        <f t="shared" si="73"/>
        <v>2610100</v>
      </c>
      <c r="U126" s="12" t="s">
        <v>20</v>
      </c>
      <c r="V126" s="12" t="s">
        <v>20</v>
      </c>
      <c r="W126" s="12" t="s">
        <v>20</v>
      </c>
      <c r="X126" s="12" t="s">
        <v>20</v>
      </c>
      <c r="Y126" s="12" t="s">
        <v>20</v>
      </c>
      <c r="Z126" s="12" t="s">
        <v>20</v>
      </c>
      <c r="AA126" s="12" t="s">
        <v>20</v>
      </c>
      <c r="AB126" s="12" t="s">
        <v>20</v>
      </c>
      <c r="AC126" s="12" t="s">
        <v>20</v>
      </c>
      <c r="AD126" s="12" t="s">
        <v>20</v>
      </c>
      <c r="AE126" s="12" t="s">
        <v>20</v>
      </c>
      <c r="AF126" s="12" t="s">
        <v>20</v>
      </c>
      <c r="AG126" s="12" t="s">
        <v>20</v>
      </c>
      <c r="AH126" s="12" t="s">
        <v>20</v>
      </c>
      <c r="AI126" s="12" t="s">
        <v>20</v>
      </c>
      <c r="AJ126" s="12" t="s">
        <v>20</v>
      </c>
      <c r="AK126" s="12" t="s">
        <v>20</v>
      </c>
      <c r="AL126" s="12" t="s">
        <v>20</v>
      </c>
      <c r="AM126" s="12" t="s">
        <v>20</v>
      </c>
      <c r="AN126" s="11" t="s">
        <v>41</v>
      </c>
    </row>
    <row r="127" spans="1:40" ht="90" x14ac:dyDescent="0.25">
      <c r="A127" s="110"/>
      <c r="B127" s="55" t="s">
        <v>118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2" t="s">
        <v>20</v>
      </c>
      <c r="V127" s="12" t="s">
        <v>20</v>
      </c>
      <c r="W127" s="12" t="s">
        <v>20</v>
      </c>
      <c r="X127" s="12" t="s">
        <v>20</v>
      </c>
      <c r="Y127" s="12" t="s">
        <v>20</v>
      </c>
      <c r="Z127" s="12" t="s">
        <v>20</v>
      </c>
      <c r="AA127" s="12" t="s">
        <v>20</v>
      </c>
      <c r="AB127" s="12" t="s">
        <v>20</v>
      </c>
      <c r="AC127" s="12" t="s">
        <v>20</v>
      </c>
      <c r="AD127" s="12" t="s">
        <v>20</v>
      </c>
      <c r="AE127" s="12" t="s">
        <v>20</v>
      </c>
      <c r="AF127" s="12" t="s">
        <v>20</v>
      </c>
      <c r="AG127" s="12" t="s">
        <v>20</v>
      </c>
      <c r="AH127" s="12" t="s">
        <v>20</v>
      </c>
      <c r="AI127" s="12" t="s">
        <v>20</v>
      </c>
      <c r="AJ127" s="12" t="s">
        <v>20</v>
      </c>
      <c r="AK127" s="12" t="s">
        <v>20</v>
      </c>
      <c r="AL127" s="12" t="s">
        <v>20</v>
      </c>
      <c r="AM127" s="12" t="s">
        <v>20</v>
      </c>
      <c r="AN127" s="11" t="s">
        <v>41</v>
      </c>
    </row>
    <row r="128" spans="1:40" ht="75" x14ac:dyDescent="0.25">
      <c r="A128" s="110"/>
      <c r="B128" s="55" t="s">
        <v>119</v>
      </c>
      <c r="C128" s="11">
        <f t="shared" ref="C128:T128" si="74">C30</f>
        <v>41241000</v>
      </c>
      <c r="D128" s="11">
        <f t="shared" si="74"/>
        <v>0</v>
      </c>
      <c r="E128" s="11">
        <f t="shared" si="74"/>
        <v>0</v>
      </c>
      <c r="F128" s="11">
        <f t="shared" si="74"/>
        <v>3699600</v>
      </c>
      <c r="G128" s="11">
        <f t="shared" si="74"/>
        <v>3610100</v>
      </c>
      <c r="H128" s="11">
        <f t="shared" si="74"/>
        <v>2610100</v>
      </c>
      <c r="I128" s="11">
        <f t="shared" si="74"/>
        <v>2610100</v>
      </c>
      <c r="J128" s="11">
        <f t="shared" si="74"/>
        <v>2610100</v>
      </c>
      <c r="K128" s="11">
        <f t="shared" si="74"/>
        <v>2610100</v>
      </c>
      <c r="L128" s="11">
        <f t="shared" si="74"/>
        <v>2610100</v>
      </c>
      <c r="M128" s="11">
        <f t="shared" si="74"/>
        <v>2610100</v>
      </c>
      <c r="N128" s="11">
        <f t="shared" si="74"/>
        <v>2610100</v>
      </c>
      <c r="O128" s="11">
        <f t="shared" si="74"/>
        <v>2610100</v>
      </c>
      <c r="P128" s="11">
        <f t="shared" si="74"/>
        <v>2610100</v>
      </c>
      <c r="Q128" s="11">
        <f t="shared" si="74"/>
        <v>2610100</v>
      </c>
      <c r="R128" s="11">
        <f t="shared" si="74"/>
        <v>2610100</v>
      </c>
      <c r="S128" s="11">
        <f t="shared" si="74"/>
        <v>2610100</v>
      </c>
      <c r="T128" s="11">
        <f t="shared" si="74"/>
        <v>2610100</v>
      </c>
      <c r="U128" s="12" t="s">
        <v>20</v>
      </c>
      <c r="V128" s="12" t="s">
        <v>20</v>
      </c>
      <c r="W128" s="12" t="s">
        <v>20</v>
      </c>
      <c r="X128" s="12" t="s">
        <v>20</v>
      </c>
      <c r="Y128" s="12" t="s">
        <v>20</v>
      </c>
      <c r="Z128" s="12" t="s">
        <v>20</v>
      </c>
      <c r="AA128" s="12" t="s">
        <v>20</v>
      </c>
      <c r="AB128" s="12" t="s">
        <v>20</v>
      </c>
      <c r="AC128" s="12" t="s">
        <v>20</v>
      </c>
      <c r="AD128" s="12" t="s">
        <v>20</v>
      </c>
      <c r="AE128" s="12" t="s">
        <v>20</v>
      </c>
      <c r="AF128" s="12" t="s">
        <v>20</v>
      </c>
      <c r="AG128" s="12" t="s">
        <v>20</v>
      </c>
      <c r="AH128" s="12" t="s">
        <v>20</v>
      </c>
      <c r="AI128" s="12" t="s">
        <v>20</v>
      </c>
      <c r="AJ128" s="12" t="s">
        <v>20</v>
      </c>
      <c r="AK128" s="12" t="s">
        <v>20</v>
      </c>
      <c r="AL128" s="12" t="s">
        <v>20</v>
      </c>
      <c r="AM128" s="12" t="s">
        <v>20</v>
      </c>
      <c r="AN128" s="11" t="s">
        <v>41</v>
      </c>
    </row>
    <row r="129" spans="1:40" ht="60" x14ac:dyDescent="0.25">
      <c r="A129" s="110"/>
      <c r="B129" s="55" t="s">
        <v>115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 t="s">
        <v>20</v>
      </c>
      <c r="V129" s="12" t="s">
        <v>20</v>
      </c>
      <c r="W129" s="12" t="s">
        <v>20</v>
      </c>
      <c r="X129" s="12" t="s">
        <v>20</v>
      </c>
      <c r="Y129" s="12" t="s">
        <v>20</v>
      </c>
      <c r="Z129" s="12" t="s">
        <v>20</v>
      </c>
      <c r="AA129" s="12" t="s">
        <v>20</v>
      </c>
      <c r="AB129" s="12" t="s">
        <v>20</v>
      </c>
      <c r="AC129" s="12" t="s">
        <v>20</v>
      </c>
      <c r="AD129" s="12" t="s">
        <v>20</v>
      </c>
      <c r="AE129" s="12" t="s">
        <v>20</v>
      </c>
      <c r="AF129" s="12" t="s">
        <v>20</v>
      </c>
      <c r="AG129" s="12" t="s">
        <v>20</v>
      </c>
      <c r="AH129" s="12" t="s">
        <v>20</v>
      </c>
      <c r="AI129" s="12" t="s">
        <v>20</v>
      </c>
      <c r="AJ129" s="12" t="s">
        <v>20</v>
      </c>
      <c r="AK129" s="12" t="s">
        <v>20</v>
      </c>
      <c r="AL129" s="12" t="s">
        <v>20</v>
      </c>
      <c r="AM129" s="12" t="s">
        <v>20</v>
      </c>
      <c r="AN129" s="11" t="s">
        <v>41</v>
      </c>
    </row>
    <row r="130" spans="1:40" ht="30" x14ac:dyDescent="0.25">
      <c r="A130" s="110"/>
      <c r="B130" s="55" t="s">
        <v>116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 t="s">
        <v>20</v>
      </c>
      <c r="V130" s="12" t="s">
        <v>20</v>
      </c>
      <c r="W130" s="12" t="s">
        <v>20</v>
      </c>
      <c r="X130" s="12" t="s">
        <v>20</v>
      </c>
      <c r="Y130" s="12" t="s">
        <v>20</v>
      </c>
      <c r="Z130" s="12" t="s">
        <v>20</v>
      </c>
      <c r="AA130" s="12" t="s">
        <v>20</v>
      </c>
      <c r="AB130" s="12" t="s">
        <v>20</v>
      </c>
      <c r="AC130" s="12" t="s">
        <v>20</v>
      </c>
      <c r="AD130" s="12" t="s">
        <v>20</v>
      </c>
      <c r="AE130" s="12" t="s">
        <v>20</v>
      </c>
      <c r="AF130" s="12" t="s">
        <v>20</v>
      </c>
      <c r="AG130" s="12" t="s">
        <v>20</v>
      </c>
      <c r="AH130" s="12" t="s">
        <v>20</v>
      </c>
      <c r="AI130" s="12" t="s">
        <v>20</v>
      </c>
      <c r="AJ130" s="12" t="s">
        <v>20</v>
      </c>
      <c r="AK130" s="12" t="s">
        <v>20</v>
      </c>
      <c r="AL130" s="12" t="s">
        <v>20</v>
      </c>
      <c r="AM130" s="12" t="s">
        <v>20</v>
      </c>
      <c r="AN130" s="11" t="s">
        <v>41</v>
      </c>
    </row>
    <row r="131" spans="1:40" ht="30" x14ac:dyDescent="0.25">
      <c r="A131" s="110" t="s">
        <v>76</v>
      </c>
      <c r="B131" s="4" t="s">
        <v>117</v>
      </c>
      <c r="C131" s="11">
        <f>C133</f>
        <v>19722800</v>
      </c>
      <c r="D131" s="11">
        <f t="shared" ref="D131:J131" si="75">D133</f>
        <v>0</v>
      </c>
      <c r="E131" s="11">
        <f t="shared" si="75"/>
        <v>0</v>
      </c>
      <c r="F131" s="11">
        <f t="shared" si="75"/>
        <v>2531800</v>
      </c>
      <c r="G131" s="11">
        <f t="shared" si="75"/>
        <v>3334300</v>
      </c>
      <c r="H131" s="11">
        <f t="shared" si="75"/>
        <v>1065900</v>
      </c>
      <c r="I131" s="11">
        <f t="shared" si="75"/>
        <v>1065900</v>
      </c>
      <c r="J131" s="11">
        <f t="shared" si="75"/>
        <v>1065900</v>
      </c>
      <c r="K131" s="11">
        <f t="shared" ref="K131:T131" si="76">K133</f>
        <v>1065900</v>
      </c>
      <c r="L131" s="11">
        <f t="shared" si="76"/>
        <v>1065900</v>
      </c>
      <c r="M131" s="11">
        <f t="shared" si="76"/>
        <v>1065900</v>
      </c>
      <c r="N131" s="11">
        <f t="shared" si="76"/>
        <v>1065900</v>
      </c>
      <c r="O131" s="11">
        <f t="shared" si="76"/>
        <v>1065900</v>
      </c>
      <c r="P131" s="11">
        <f t="shared" si="76"/>
        <v>1065900</v>
      </c>
      <c r="Q131" s="11">
        <f t="shared" si="76"/>
        <v>1065900</v>
      </c>
      <c r="R131" s="11">
        <f t="shared" si="76"/>
        <v>1065900</v>
      </c>
      <c r="S131" s="11">
        <f t="shared" si="76"/>
        <v>1065900</v>
      </c>
      <c r="T131" s="11">
        <f t="shared" si="76"/>
        <v>1065900</v>
      </c>
      <c r="U131" s="12" t="s">
        <v>20</v>
      </c>
      <c r="V131" s="12" t="s">
        <v>20</v>
      </c>
      <c r="W131" s="12" t="s">
        <v>20</v>
      </c>
      <c r="X131" s="12" t="s">
        <v>20</v>
      </c>
      <c r="Y131" s="12" t="s">
        <v>20</v>
      </c>
      <c r="Z131" s="12" t="s">
        <v>20</v>
      </c>
      <c r="AA131" s="12" t="s">
        <v>20</v>
      </c>
      <c r="AB131" s="12" t="s">
        <v>20</v>
      </c>
      <c r="AC131" s="12" t="s">
        <v>20</v>
      </c>
      <c r="AD131" s="12" t="s">
        <v>20</v>
      </c>
      <c r="AE131" s="12" t="s">
        <v>20</v>
      </c>
      <c r="AF131" s="12" t="s">
        <v>20</v>
      </c>
      <c r="AG131" s="12" t="s">
        <v>20</v>
      </c>
      <c r="AH131" s="12" t="s">
        <v>20</v>
      </c>
      <c r="AI131" s="12" t="s">
        <v>20</v>
      </c>
      <c r="AJ131" s="12" t="s">
        <v>20</v>
      </c>
      <c r="AK131" s="12" t="s">
        <v>20</v>
      </c>
      <c r="AL131" s="12" t="s">
        <v>20</v>
      </c>
      <c r="AM131" s="12" t="s">
        <v>20</v>
      </c>
      <c r="AN131" s="11" t="s">
        <v>41</v>
      </c>
    </row>
    <row r="132" spans="1:40" ht="90" x14ac:dyDescent="0.25">
      <c r="A132" s="110"/>
      <c r="B132" s="55" t="s">
        <v>118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2" t="s">
        <v>20</v>
      </c>
      <c r="V132" s="12" t="s">
        <v>20</v>
      </c>
      <c r="W132" s="12" t="s">
        <v>20</v>
      </c>
      <c r="X132" s="12" t="s">
        <v>20</v>
      </c>
      <c r="Y132" s="12" t="s">
        <v>20</v>
      </c>
      <c r="Z132" s="12" t="s">
        <v>20</v>
      </c>
      <c r="AA132" s="12" t="s">
        <v>20</v>
      </c>
      <c r="AB132" s="12" t="s">
        <v>20</v>
      </c>
      <c r="AC132" s="12" t="s">
        <v>20</v>
      </c>
      <c r="AD132" s="12" t="s">
        <v>20</v>
      </c>
      <c r="AE132" s="12" t="s">
        <v>20</v>
      </c>
      <c r="AF132" s="12" t="s">
        <v>20</v>
      </c>
      <c r="AG132" s="12" t="s">
        <v>20</v>
      </c>
      <c r="AH132" s="12" t="s">
        <v>20</v>
      </c>
      <c r="AI132" s="12" t="s">
        <v>20</v>
      </c>
      <c r="AJ132" s="12" t="s">
        <v>20</v>
      </c>
      <c r="AK132" s="12" t="s">
        <v>20</v>
      </c>
      <c r="AL132" s="12" t="s">
        <v>20</v>
      </c>
      <c r="AM132" s="12" t="s">
        <v>20</v>
      </c>
      <c r="AN132" s="11" t="s">
        <v>41</v>
      </c>
    </row>
    <row r="133" spans="1:40" ht="75" x14ac:dyDescent="0.25">
      <c r="A133" s="110"/>
      <c r="B133" s="55" t="s">
        <v>119</v>
      </c>
      <c r="C133" s="11">
        <f t="shared" ref="C133:T133" si="77">C35</f>
        <v>19722800</v>
      </c>
      <c r="D133" s="11">
        <f t="shared" si="77"/>
        <v>0</v>
      </c>
      <c r="E133" s="11">
        <f t="shared" si="77"/>
        <v>0</v>
      </c>
      <c r="F133" s="11">
        <f t="shared" si="77"/>
        <v>2531800</v>
      </c>
      <c r="G133" s="11">
        <f t="shared" si="77"/>
        <v>3334300</v>
      </c>
      <c r="H133" s="11">
        <f t="shared" si="77"/>
        <v>1065900</v>
      </c>
      <c r="I133" s="11">
        <f t="shared" si="77"/>
        <v>1065900</v>
      </c>
      <c r="J133" s="11">
        <f t="shared" si="77"/>
        <v>1065900</v>
      </c>
      <c r="K133" s="11">
        <f t="shared" si="77"/>
        <v>1065900</v>
      </c>
      <c r="L133" s="11">
        <f t="shared" si="77"/>
        <v>1065900</v>
      </c>
      <c r="M133" s="11">
        <f t="shared" si="77"/>
        <v>1065900</v>
      </c>
      <c r="N133" s="11">
        <f t="shared" si="77"/>
        <v>1065900</v>
      </c>
      <c r="O133" s="11">
        <f t="shared" si="77"/>
        <v>1065900</v>
      </c>
      <c r="P133" s="11">
        <f t="shared" si="77"/>
        <v>1065900</v>
      </c>
      <c r="Q133" s="11">
        <f t="shared" si="77"/>
        <v>1065900</v>
      </c>
      <c r="R133" s="11">
        <f t="shared" si="77"/>
        <v>1065900</v>
      </c>
      <c r="S133" s="11">
        <f t="shared" si="77"/>
        <v>1065900</v>
      </c>
      <c r="T133" s="11">
        <f t="shared" si="77"/>
        <v>1065900</v>
      </c>
      <c r="U133" s="12" t="s">
        <v>20</v>
      </c>
      <c r="V133" s="12" t="s">
        <v>20</v>
      </c>
      <c r="W133" s="12" t="s">
        <v>20</v>
      </c>
      <c r="X133" s="12" t="s">
        <v>20</v>
      </c>
      <c r="Y133" s="12" t="s">
        <v>20</v>
      </c>
      <c r="Z133" s="12" t="s">
        <v>20</v>
      </c>
      <c r="AA133" s="12" t="s">
        <v>20</v>
      </c>
      <c r="AB133" s="12" t="s">
        <v>20</v>
      </c>
      <c r="AC133" s="12" t="s">
        <v>20</v>
      </c>
      <c r="AD133" s="12" t="s">
        <v>20</v>
      </c>
      <c r="AE133" s="12" t="s">
        <v>20</v>
      </c>
      <c r="AF133" s="12" t="s">
        <v>20</v>
      </c>
      <c r="AG133" s="12" t="s">
        <v>20</v>
      </c>
      <c r="AH133" s="12" t="s">
        <v>20</v>
      </c>
      <c r="AI133" s="12" t="s">
        <v>20</v>
      </c>
      <c r="AJ133" s="12" t="s">
        <v>20</v>
      </c>
      <c r="AK133" s="12" t="s">
        <v>20</v>
      </c>
      <c r="AL133" s="12" t="s">
        <v>20</v>
      </c>
      <c r="AM133" s="12" t="s">
        <v>20</v>
      </c>
      <c r="AN133" s="11" t="s">
        <v>41</v>
      </c>
    </row>
    <row r="134" spans="1:40" ht="60" x14ac:dyDescent="0.25">
      <c r="A134" s="110"/>
      <c r="B134" s="55" t="s">
        <v>115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 t="s">
        <v>20</v>
      </c>
      <c r="V134" s="12" t="s">
        <v>20</v>
      </c>
      <c r="W134" s="12" t="s">
        <v>20</v>
      </c>
      <c r="X134" s="12" t="s">
        <v>20</v>
      </c>
      <c r="Y134" s="12" t="s">
        <v>20</v>
      </c>
      <c r="Z134" s="12" t="s">
        <v>20</v>
      </c>
      <c r="AA134" s="12" t="s">
        <v>20</v>
      </c>
      <c r="AB134" s="12" t="s">
        <v>20</v>
      </c>
      <c r="AC134" s="12" t="s">
        <v>20</v>
      </c>
      <c r="AD134" s="12" t="s">
        <v>20</v>
      </c>
      <c r="AE134" s="12" t="s">
        <v>20</v>
      </c>
      <c r="AF134" s="12" t="s">
        <v>20</v>
      </c>
      <c r="AG134" s="12" t="s">
        <v>20</v>
      </c>
      <c r="AH134" s="12" t="s">
        <v>20</v>
      </c>
      <c r="AI134" s="12" t="s">
        <v>20</v>
      </c>
      <c r="AJ134" s="12" t="s">
        <v>20</v>
      </c>
      <c r="AK134" s="12" t="s">
        <v>20</v>
      </c>
      <c r="AL134" s="12" t="s">
        <v>20</v>
      </c>
      <c r="AM134" s="12" t="s">
        <v>20</v>
      </c>
      <c r="AN134" s="11" t="s">
        <v>41</v>
      </c>
    </row>
    <row r="135" spans="1:40" ht="59.25" customHeight="1" x14ac:dyDescent="0.25">
      <c r="A135" s="110"/>
      <c r="B135" s="55" t="s">
        <v>116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 t="s">
        <v>20</v>
      </c>
      <c r="V135" s="12" t="s">
        <v>20</v>
      </c>
      <c r="W135" s="12" t="s">
        <v>20</v>
      </c>
      <c r="X135" s="12" t="s">
        <v>20</v>
      </c>
      <c r="Y135" s="12" t="s">
        <v>20</v>
      </c>
      <c r="Z135" s="12" t="s">
        <v>20</v>
      </c>
      <c r="AA135" s="12" t="s">
        <v>20</v>
      </c>
      <c r="AB135" s="12" t="s">
        <v>20</v>
      </c>
      <c r="AC135" s="12" t="s">
        <v>20</v>
      </c>
      <c r="AD135" s="12" t="s">
        <v>20</v>
      </c>
      <c r="AE135" s="12" t="s">
        <v>20</v>
      </c>
      <c r="AF135" s="12" t="s">
        <v>20</v>
      </c>
      <c r="AG135" s="12" t="s">
        <v>20</v>
      </c>
      <c r="AH135" s="12" t="s">
        <v>20</v>
      </c>
      <c r="AI135" s="12" t="s">
        <v>20</v>
      </c>
      <c r="AJ135" s="12" t="s">
        <v>20</v>
      </c>
      <c r="AK135" s="12" t="s">
        <v>20</v>
      </c>
      <c r="AL135" s="12" t="s">
        <v>20</v>
      </c>
      <c r="AM135" s="12" t="s">
        <v>20</v>
      </c>
      <c r="AN135" s="11" t="s">
        <v>41</v>
      </c>
    </row>
  </sheetData>
  <mergeCells count="280">
    <mergeCell ref="AI73:AI77"/>
    <mergeCell ref="AJ73:AJ77"/>
    <mergeCell ref="AK73:AK77"/>
    <mergeCell ref="AL73:AL77"/>
    <mergeCell ref="U62:U67"/>
    <mergeCell ref="AD64:AD67"/>
    <mergeCell ref="AE64:AE67"/>
    <mergeCell ref="AF64:AF67"/>
    <mergeCell ref="AG64:AG67"/>
    <mergeCell ref="AG68:AG72"/>
    <mergeCell ref="AH68:AH72"/>
    <mergeCell ref="AI68:AI72"/>
    <mergeCell ref="AJ68:AJ72"/>
    <mergeCell ref="AK68:AK72"/>
    <mergeCell ref="AL68:AL72"/>
    <mergeCell ref="AH64:AH67"/>
    <mergeCell ref="AI64:AI67"/>
    <mergeCell ref="AJ64:AJ67"/>
    <mergeCell ref="AK64:AK67"/>
    <mergeCell ref="AL64:AL67"/>
    <mergeCell ref="A126:A130"/>
    <mergeCell ref="A131:A135"/>
    <mergeCell ref="U17:U21"/>
    <mergeCell ref="U22:U27"/>
    <mergeCell ref="AM73:AM77"/>
    <mergeCell ref="AD78:AD80"/>
    <mergeCell ref="AE78:AE80"/>
    <mergeCell ref="AF78:AF80"/>
    <mergeCell ref="AG78:AG80"/>
    <mergeCell ref="AH78:AH80"/>
    <mergeCell ref="AI78:AI80"/>
    <mergeCell ref="AJ78:AJ80"/>
    <mergeCell ref="AK78:AK80"/>
    <mergeCell ref="AL78:AL80"/>
    <mergeCell ref="AM78:AM80"/>
    <mergeCell ref="AD73:AD77"/>
    <mergeCell ref="AE73:AE77"/>
    <mergeCell ref="AF73:AF77"/>
    <mergeCell ref="AG73:AG77"/>
    <mergeCell ref="AH73:AH77"/>
    <mergeCell ref="AM68:AM72"/>
    <mergeCell ref="AD68:AD72"/>
    <mergeCell ref="AE68:AE72"/>
    <mergeCell ref="AF68:AF72"/>
    <mergeCell ref="AL57:AL61"/>
    <mergeCell ref="AM57:AM61"/>
    <mergeCell ref="AD62:AD63"/>
    <mergeCell ref="AE62:AE63"/>
    <mergeCell ref="AF62:AF63"/>
    <mergeCell ref="AG62:AG63"/>
    <mergeCell ref="AH62:AH63"/>
    <mergeCell ref="AI62:AI63"/>
    <mergeCell ref="AJ62:AJ63"/>
    <mergeCell ref="AK62:AK63"/>
    <mergeCell ref="AL62:AL63"/>
    <mergeCell ref="AM62:AM63"/>
    <mergeCell ref="AD57:AD61"/>
    <mergeCell ref="AE57:AE61"/>
    <mergeCell ref="AF57:AF61"/>
    <mergeCell ref="AG57:AG61"/>
    <mergeCell ref="AG33:AG37"/>
    <mergeCell ref="AH33:AH37"/>
    <mergeCell ref="AA33:AA37"/>
    <mergeCell ref="AB33:AB37"/>
    <mergeCell ref="AC33:AC37"/>
    <mergeCell ref="AH57:AH61"/>
    <mergeCell ref="AI57:AI61"/>
    <mergeCell ref="AJ57:AJ61"/>
    <mergeCell ref="AK57:AK61"/>
    <mergeCell ref="AK38:AK42"/>
    <mergeCell ref="D8:T8"/>
    <mergeCell ref="W8:AM8"/>
    <mergeCell ref="AD28:AD32"/>
    <mergeCell ref="AE28:AE32"/>
    <mergeCell ref="AF28:AF32"/>
    <mergeCell ref="AG28:AG32"/>
    <mergeCell ref="AH28:AH32"/>
    <mergeCell ref="AI28:AI32"/>
    <mergeCell ref="AJ28:AJ32"/>
    <mergeCell ref="AK28:AK32"/>
    <mergeCell ref="AL28:AL32"/>
    <mergeCell ref="AM28:AM32"/>
    <mergeCell ref="K26:K27"/>
    <mergeCell ref="L26:L27"/>
    <mergeCell ref="M26:M27"/>
    <mergeCell ref="N26:N27"/>
    <mergeCell ref="O26:O27"/>
    <mergeCell ref="P26:P27"/>
    <mergeCell ref="Q26:Q27"/>
    <mergeCell ref="R26:R27"/>
    <mergeCell ref="S26:S27"/>
    <mergeCell ref="T26:T27"/>
    <mergeCell ref="Y28:Y32"/>
    <mergeCell ref="Z28:Z32"/>
    <mergeCell ref="AC84:AC88"/>
    <mergeCell ref="AN84:AN88"/>
    <mergeCell ref="Z78:Z80"/>
    <mergeCell ref="AA78:AA80"/>
    <mergeCell ref="AB78:AB80"/>
    <mergeCell ref="AD84:AD88"/>
    <mergeCell ref="AE84:AE88"/>
    <mergeCell ref="AF84:AF88"/>
    <mergeCell ref="AG84:AG88"/>
    <mergeCell ref="AH84:AH88"/>
    <mergeCell ref="AI84:AI88"/>
    <mergeCell ref="AJ84:AJ88"/>
    <mergeCell ref="AK84:AK88"/>
    <mergeCell ref="AL84:AL88"/>
    <mergeCell ref="AM84:AM88"/>
    <mergeCell ref="A17:A21"/>
    <mergeCell ref="A22:A27"/>
    <mergeCell ref="B26:B27"/>
    <mergeCell ref="C26:C27"/>
    <mergeCell ref="D26:D27"/>
    <mergeCell ref="E26:E27"/>
    <mergeCell ref="F26:F27"/>
    <mergeCell ref="G26:G27"/>
    <mergeCell ref="A68:A72"/>
    <mergeCell ref="A53:AN53"/>
    <mergeCell ref="W57:W61"/>
    <mergeCell ref="X57:X61"/>
    <mergeCell ref="Y57:Y61"/>
    <mergeCell ref="A55:U55"/>
    <mergeCell ref="U57:U61"/>
    <mergeCell ref="AN68:AN72"/>
    <mergeCell ref="U68:U72"/>
    <mergeCell ref="AI33:AI37"/>
    <mergeCell ref="AJ33:AJ37"/>
    <mergeCell ref="AK33:AK37"/>
    <mergeCell ref="AL33:AL37"/>
    <mergeCell ref="AM33:AM37"/>
    <mergeCell ref="AF33:AF37"/>
    <mergeCell ref="X28:X32"/>
    <mergeCell ref="A121:A125"/>
    <mergeCell ref="A96:A100"/>
    <mergeCell ref="A101:A105"/>
    <mergeCell ref="A106:A110"/>
    <mergeCell ref="A111:A115"/>
    <mergeCell ref="A116:A120"/>
    <mergeCell ref="A73:A77"/>
    <mergeCell ref="U73:U77"/>
    <mergeCell ref="AN73:AN77"/>
    <mergeCell ref="U78:U83"/>
    <mergeCell ref="V73:V77"/>
    <mergeCell ref="W73:W77"/>
    <mergeCell ref="X73:X77"/>
    <mergeCell ref="Y73:Y77"/>
    <mergeCell ref="AC73:AC77"/>
    <mergeCell ref="AB73:AB77"/>
    <mergeCell ref="AA73:AA77"/>
    <mergeCell ref="Z73:Z77"/>
    <mergeCell ref="AC78:AC80"/>
    <mergeCell ref="AN78:AN80"/>
    <mergeCell ref="U84:U88"/>
    <mergeCell ref="V84:V88"/>
    <mergeCell ref="W84:W88"/>
    <mergeCell ref="A78:A83"/>
    <mergeCell ref="AA28:AA32"/>
    <mergeCell ref="AB28:AB32"/>
    <mergeCell ref="W68:W72"/>
    <mergeCell ref="X68:X72"/>
    <mergeCell ref="Y68:Y72"/>
    <mergeCell ref="AC68:AC72"/>
    <mergeCell ref="AB68:AB72"/>
    <mergeCell ref="W62:W63"/>
    <mergeCell ref="AA68:AA72"/>
    <mergeCell ref="Z68:Z72"/>
    <mergeCell ref="Z62:Z63"/>
    <mergeCell ref="AA62:AA63"/>
    <mergeCell ref="AB62:AB63"/>
    <mergeCell ref="AB64:AB67"/>
    <mergeCell ref="AC64:AC67"/>
    <mergeCell ref="A15:U15"/>
    <mergeCell ref="AB57:AB61"/>
    <mergeCell ref="AN62:AN63"/>
    <mergeCell ref="AN57:AN61"/>
    <mergeCell ref="H26:H27"/>
    <mergeCell ref="AC57:AC61"/>
    <mergeCell ref="X62:X63"/>
    <mergeCell ref="Y62:Y63"/>
    <mergeCell ref="AC62:AC63"/>
    <mergeCell ref="AA57:AA61"/>
    <mergeCell ref="Z57:Z61"/>
    <mergeCell ref="AC28:AC32"/>
    <mergeCell ref="AN28:AN32"/>
    <mergeCell ref="AN33:AN37"/>
    <mergeCell ref="AD33:AD37"/>
    <mergeCell ref="AE33:AE37"/>
    <mergeCell ref="W33:W37"/>
    <mergeCell ref="X33:X37"/>
    <mergeCell ref="Y33:Y37"/>
    <mergeCell ref="Z33:Z37"/>
    <mergeCell ref="A28:A32"/>
    <mergeCell ref="U28:U32"/>
    <mergeCell ref="V28:V32"/>
    <mergeCell ref="W28:W32"/>
    <mergeCell ref="A91:A95"/>
    <mergeCell ref="A6:AN6"/>
    <mergeCell ref="A13:AN13"/>
    <mergeCell ref="A14:AN14"/>
    <mergeCell ref="A16:AN16"/>
    <mergeCell ref="A54:AN54"/>
    <mergeCell ref="A56:AN56"/>
    <mergeCell ref="V57:V61"/>
    <mergeCell ref="A48:A52"/>
    <mergeCell ref="A8:A9"/>
    <mergeCell ref="B8:B9"/>
    <mergeCell ref="C8:C9"/>
    <mergeCell ref="U8:U9"/>
    <mergeCell ref="V8:V9"/>
    <mergeCell ref="AN8:AN9"/>
    <mergeCell ref="A10:AN10"/>
    <mergeCell ref="A43:A47"/>
    <mergeCell ref="I26:I27"/>
    <mergeCell ref="J26:J27"/>
    <mergeCell ref="A57:A61"/>
    <mergeCell ref="A33:A37"/>
    <mergeCell ref="U33:U37"/>
    <mergeCell ref="V33:V37"/>
    <mergeCell ref="A11:U12"/>
    <mergeCell ref="A38:A42"/>
    <mergeCell ref="U38:U42"/>
    <mergeCell ref="V38:V42"/>
    <mergeCell ref="W38:W42"/>
    <mergeCell ref="X38:X42"/>
    <mergeCell ref="Y38:Y42"/>
    <mergeCell ref="Z38:Z42"/>
    <mergeCell ref="AA38:AA42"/>
    <mergeCell ref="T81:T82"/>
    <mergeCell ref="K81:K82"/>
    <mergeCell ref="L81:L82"/>
    <mergeCell ref="M81:M82"/>
    <mergeCell ref="N81:N82"/>
    <mergeCell ref="O81:O82"/>
    <mergeCell ref="P81:P82"/>
    <mergeCell ref="Q81:Q82"/>
    <mergeCell ref="R81:R82"/>
    <mergeCell ref="S81:S82"/>
    <mergeCell ref="B81:B82"/>
    <mergeCell ref="C81:C82"/>
    <mergeCell ref="D81:D82"/>
    <mergeCell ref="E81:E82"/>
    <mergeCell ref="F81:F82"/>
    <mergeCell ref="G81:G82"/>
    <mergeCell ref="AL38:AL42"/>
    <mergeCell ref="AM38:AM42"/>
    <mergeCell ref="AN38:AN42"/>
    <mergeCell ref="AB38:AB42"/>
    <mergeCell ref="AC38:AC42"/>
    <mergeCell ref="AD38:AD42"/>
    <mergeCell ref="AE38:AE42"/>
    <mergeCell ref="AF38:AF42"/>
    <mergeCell ref="AG38:AG42"/>
    <mergeCell ref="AH38:AH42"/>
    <mergeCell ref="AI38:AI42"/>
    <mergeCell ref="AJ38:AJ42"/>
    <mergeCell ref="AM64:AM67"/>
    <mergeCell ref="AN64:AN67"/>
    <mergeCell ref="A62:A67"/>
    <mergeCell ref="A84:A90"/>
    <mergeCell ref="V64:V67"/>
    <mergeCell ref="W64:W67"/>
    <mergeCell ref="X64:X67"/>
    <mergeCell ref="Y64:Y67"/>
    <mergeCell ref="Z64:Z67"/>
    <mergeCell ref="AA64:AA67"/>
    <mergeCell ref="H81:H82"/>
    <mergeCell ref="I81:I82"/>
    <mergeCell ref="J81:J82"/>
    <mergeCell ref="V62:V63"/>
    <mergeCell ref="V68:V72"/>
    <mergeCell ref="V78:V80"/>
    <mergeCell ref="W78:W80"/>
    <mergeCell ref="X78:X80"/>
    <mergeCell ref="Y78:Y80"/>
    <mergeCell ref="X84:X88"/>
    <mergeCell ref="Y84:Y88"/>
    <mergeCell ref="Z84:Z88"/>
    <mergeCell ref="AA84:AA88"/>
    <mergeCell ref="AB84:AB88"/>
  </mergeCells>
  <printOptions horizontalCentered="1"/>
  <pageMargins left="0" right="0" top="0.70866141732283472" bottom="0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1"/>
  <sheetViews>
    <sheetView topLeftCell="S1" workbookViewId="0">
      <selection activeCell="F14" sqref="F14"/>
    </sheetView>
  </sheetViews>
  <sheetFormatPr defaultRowHeight="15" x14ac:dyDescent="0.25"/>
  <cols>
    <col min="1" max="1" width="15.28515625" customWidth="1"/>
    <col min="2" max="2" width="15.42578125" customWidth="1"/>
    <col min="3" max="3" width="11.28515625" customWidth="1"/>
    <col min="4" max="4" width="10.42578125" customWidth="1"/>
    <col min="5" max="5" width="11" customWidth="1"/>
    <col min="6" max="6" width="11.42578125" customWidth="1"/>
    <col min="7" max="7" width="11" customWidth="1"/>
    <col min="8" max="8" width="11.28515625" customWidth="1"/>
    <col min="9" max="9" width="9.7109375" customWidth="1"/>
    <col min="10" max="10" width="10.5703125" customWidth="1"/>
    <col min="11" max="11" width="10" customWidth="1"/>
    <col min="12" max="12" width="10.42578125" customWidth="1"/>
    <col min="13" max="13" width="10.140625" customWidth="1"/>
    <col min="14" max="14" width="10" customWidth="1"/>
    <col min="15" max="19" width="10" bestFit="1" customWidth="1"/>
    <col min="20" max="20" width="10.28515625" customWidth="1"/>
    <col min="21" max="21" width="13.28515625" customWidth="1"/>
    <col min="22" max="22" width="12.7109375" customWidth="1"/>
    <col min="23" max="40" width="9.28515625" bestFit="1" customWidth="1"/>
  </cols>
  <sheetData>
    <row r="1" spans="1:40" x14ac:dyDescent="0.25">
      <c r="A1" s="122" t="s">
        <v>77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32"/>
      <c r="V1" s="33"/>
      <c r="W1" s="33"/>
      <c r="X1" s="3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</row>
    <row r="2" spans="1:40" ht="18.75" x14ac:dyDescent="0.25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32"/>
      <c r="V2" s="34"/>
      <c r="W2" s="34"/>
      <c r="X2" s="34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</row>
    <row r="3" spans="1:40" ht="18.75" x14ac:dyDescent="0.25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32"/>
      <c r="V3" s="34"/>
      <c r="W3" s="34"/>
      <c r="X3" s="34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</row>
    <row r="4" spans="1:40" ht="9" customHeight="1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32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5"/>
    </row>
    <row r="5" spans="1:40" ht="18.75" hidden="1" x14ac:dyDescent="0.2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32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5"/>
    </row>
    <row r="6" spans="1:40" ht="18.75" x14ac:dyDescent="0.25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</row>
    <row r="7" spans="1:40" ht="18.75" x14ac:dyDescent="0.25">
      <c r="A7" s="125" t="s">
        <v>78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</row>
    <row r="8" spans="1:40" ht="18.75" x14ac:dyDescent="0.25">
      <c r="A8" s="125" t="s">
        <v>79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</row>
    <row r="9" spans="1:40" ht="18.75" x14ac:dyDescent="0.25">
      <c r="A9" s="36"/>
      <c r="B9" s="32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2"/>
      <c r="V9" s="33"/>
      <c r="W9" s="33"/>
      <c r="X9" s="33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5"/>
    </row>
    <row r="10" spans="1:40" x14ac:dyDescent="0.25">
      <c r="A10" s="115" t="s">
        <v>0</v>
      </c>
      <c r="B10" s="115" t="s">
        <v>80</v>
      </c>
      <c r="C10" s="115" t="s">
        <v>1</v>
      </c>
      <c r="D10" s="38"/>
      <c r="E10" s="38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20"/>
      <c r="U10" s="115" t="s">
        <v>45</v>
      </c>
      <c r="V10" s="115" t="s">
        <v>81</v>
      </c>
      <c r="W10" s="38"/>
      <c r="X10" s="38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20"/>
      <c r="AN10" s="115" t="s">
        <v>47</v>
      </c>
    </row>
    <row r="11" spans="1:40" x14ac:dyDescent="0.25">
      <c r="A11" s="115"/>
      <c r="B11" s="115"/>
      <c r="C11" s="115"/>
      <c r="D11" s="39" t="s">
        <v>82</v>
      </c>
      <c r="E11" s="39" t="s">
        <v>83</v>
      </c>
      <c r="F11" s="39" t="s">
        <v>84</v>
      </c>
      <c r="G11" s="39" t="s">
        <v>85</v>
      </c>
      <c r="H11" s="39" t="s">
        <v>86</v>
      </c>
      <c r="I11" s="39" t="s">
        <v>87</v>
      </c>
      <c r="J11" s="39" t="s">
        <v>88</v>
      </c>
      <c r="K11" s="39" t="s">
        <v>89</v>
      </c>
      <c r="L11" s="39" t="s">
        <v>90</v>
      </c>
      <c r="M11" s="39" t="s">
        <v>91</v>
      </c>
      <c r="N11" s="39" t="s">
        <v>92</v>
      </c>
      <c r="O11" s="39" t="s">
        <v>93</v>
      </c>
      <c r="P11" s="39" t="s">
        <v>94</v>
      </c>
      <c r="Q11" s="39" t="s">
        <v>95</v>
      </c>
      <c r="R11" s="39" t="s">
        <v>96</v>
      </c>
      <c r="S11" s="39" t="s">
        <v>97</v>
      </c>
      <c r="T11" s="39" t="s">
        <v>98</v>
      </c>
      <c r="U11" s="115"/>
      <c r="V11" s="115"/>
      <c r="W11" s="39" t="s">
        <v>82</v>
      </c>
      <c r="X11" s="39" t="s">
        <v>83</v>
      </c>
      <c r="Y11" s="39" t="s">
        <v>84</v>
      </c>
      <c r="Z11" s="39" t="s">
        <v>85</v>
      </c>
      <c r="AA11" s="39" t="s">
        <v>86</v>
      </c>
      <c r="AB11" s="39" t="s">
        <v>87</v>
      </c>
      <c r="AC11" s="39" t="s">
        <v>88</v>
      </c>
      <c r="AD11" s="39" t="s">
        <v>89</v>
      </c>
      <c r="AE11" s="39" t="s">
        <v>90</v>
      </c>
      <c r="AF11" s="39" t="s">
        <v>91</v>
      </c>
      <c r="AG11" s="39" t="s">
        <v>92</v>
      </c>
      <c r="AH11" s="39" t="s">
        <v>93</v>
      </c>
      <c r="AI11" s="39" t="s">
        <v>94</v>
      </c>
      <c r="AJ11" s="39" t="s">
        <v>95</v>
      </c>
      <c r="AK11" s="39" t="s">
        <v>96</v>
      </c>
      <c r="AL11" s="39" t="s">
        <v>99</v>
      </c>
      <c r="AM11" s="39" t="s">
        <v>98</v>
      </c>
      <c r="AN11" s="115"/>
    </row>
    <row r="12" spans="1:40" s="44" customFormat="1" ht="25.5" x14ac:dyDescent="0.2">
      <c r="A12" s="121" t="s">
        <v>100</v>
      </c>
      <c r="B12" s="42" t="s">
        <v>101</v>
      </c>
      <c r="C12" s="43">
        <f>C13</f>
        <v>48976300</v>
      </c>
      <c r="D12" s="43">
        <f t="shared" ref="D12:S13" si="0">D13</f>
        <v>3746100</v>
      </c>
      <c r="E12" s="43">
        <f t="shared" si="0"/>
        <v>3789200</v>
      </c>
      <c r="F12" s="43">
        <f t="shared" si="0"/>
        <v>3899600</v>
      </c>
      <c r="G12" s="43">
        <f t="shared" si="0"/>
        <v>3610100</v>
      </c>
      <c r="H12" s="43">
        <f t="shared" si="0"/>
        <v>2610100</v>
      </c>
      <c r="I12" s="43">
        <f t="shared" si="0"/>
        <v>2610100</v>
      </c>
      <c r="J12" s="43">
        <f t="shared" si="0"/>
        <v>2610100</v>
      </c>
      <c r="K12" s="43">
        <f t="shared" si="0"/>
        <v>2610100</v>
      </c>
      <c r="L12" s="43">
        <f t="shared" si="0"/>
        <v>2610100</v>
      </c>
      <c r="M12" s="43">
        <f t="shared" si="0"/>
        <v>2610100</v>
      </c>
      <c r="N12" s="43">
        <f t="shared" si="0"/>
        <v>2610100</v>
      </c>
      <c r="O12" s="43">
        <f t="shared" si="0"/>
        <v>2610100</v>
      </c>
      <c r="P12" s="43">
        <f t="shared" si="0"/>
        <v>2610100</v>
      </c>
      <c r="Q12" s="43">
        <f t="shared" si="0"/>
        <v>2610100</v>
      </c>
      <c r="R12" s="43">
        <f t="shared" si="0"/>
        <v>2610100</v>
      </c>
      <c r="S12" s="43">
        <f t="shared" si="0"/>
        <v>2610100</v>
      </c>
      <c r="T12" s="43">
        <f t="shared" ref="T12:T13" si="1">T13</f>
        <v>2610100</v>
      </c>
      <c r="U12" s="115" t="s">
        <v>102</v>
      </c>
      <c r="V12" s="116" t="s">
        <v>103</v>
      </c>
      <c r="W12" s="117">
        <v>95</v>
      </c>
      <c r="X12" s="117">
        <v>95</v>
      </c>
      <c r="Y12" s="112">
        <v>95</v>
      </c>
      <c r="Z12" s="112">
        <v>95</v>
      </c>
      <c r="AA12" s="112">
        <v>95</v>
      </c>
      <c r="AB12" s="112">
        <v>95</v>
      </c>
      <c r="AC12" s="112">
        <v>95</v>
      </c>
      <c r="AD12" s="112">
        <v>95</v>
      </c>
      <c r="AE12" s="112">
        <v>95</v>
      </c>
      <c r="AF12" s="112">
        <v>95</v>
      </c>
      <c r="AG12" s="112">
        <v>95</v>
      </c>
      <c r="AH12" s="112">
        <v>95</v>
      </c>
      <c r="AI12" s="112">
        <v>95</v>
      </c>
      <c r="AJ12" s="112">
        <v>95</v>
      </c>
      <c r="AK12" s="112">
        <v>95</v>
      </c>
      <c r="AL12" s="112">
        <v>95</v>
      </c>
      <c r="AM12" s="112">
        <v>95</v>
      </c>
      <c r="AN12" s="112">
        <v>95</v>
      </c>
    </row>
    <row r="13" spans="1:40" s="44" customFormat="1" ht="63.75" x14ac:dyDescent="0.2">
      <c r="A13" s="121"/>
      <c r="B13" s="45" t="s">
        <v>104</v>
      </c>
      <c r="C13" s="43">
        <f>C14</f>
        <v>48976300</v>
      </c>
      <c r="D13" s="43">
        <f t="shared" si="0"/>
        <v>3746100</v>
      </c>
      <c r="E13" s="43">
        <f t="shared" si="0"/>
        <v>3789200</v>
      </c>
      <c r="F13" s="43">
        <f t="shared" si="0"/>
        <v>3899600</v>
      </c>
      <c r="G13" s="43">
        <f t="shared" si="0"/>
        <v>3610100</v>
      </c>
      <c r="H13" s="43">
        <f t="shared" si="0"/>
        <v>2610100</v>
      </c>
      <c r="I13" s="43">
        <f t="shared" si="0"/>
        <v>2610100</v>
      </c>
      <c r="J13" s="43">
        <f t="shared" si="0"/>
        <v>2610100</v>
      </c>
      <c r="K13" s="43">
        <f t="shared" si="0"/>
        <v>2610100</v>
      </c>
      <c r="L13" s="43">
        <f t="shared" si="0"/>
        <v>2610100</v>
      </c>
      <c r="M13" s="43">
        <f t="shared" si="0"/>
        <v>2610100</v>
      </c>
      <c r="N13" s="43">
        <f t="shared" si="0"/>
        <v>2610100</v>
      </c>
      <c r="O13" s="43">
        <f t="shared" si="0"/>
        <v>2610100</v>
      </c>
      <c r="P13" s="43">
        <f t="shared" si="0"/>
        <v>2610100</v>
      </c>
      <c r="Q13" s="43">
        <f t="shared" si="0"/>
        <v>2610100</v>
      </c>
      <c r="R13" s="43">
        <f t="shared" si="0"/>
        <v>2610100</v>
      </c>
      <c r="S13" s="43">
        <f t="shared" si="0"/>
        <v>2610100</v>
      </c>
      <c r="T13" s="43">
        <f t="shared" si="1"/>
        <v>2610100</v>
      </c>
      <c r="U13" s="115"/>
      <c r="V13" s="116"/>
      <c r="W13" s="118"/>
      <c r="X13" s="118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</row>
    <row r="14" spans="1:40" s="44" customFormat="1" ht="25.5" x14ac:dyDescent="0.2">
      <c r="A14" s="113" t="s">
        <v>105</v>
      </c>
      <c r="B14" s="42" t="s">
        <v>101</v>
      </c>
      <c r="C14" s="43">
        <f t="shared" ref="C14:Q14" si="2">C15</f>
        <v>48976300</v>
      </c>
      <c r="D14" s="43">
        <f t="shared" si="2"/>
        <v>3746100</v>
      </c>
      <c r="E14" s="43">
        <f t="shared" si="2"/>
        <v>3789200</v>
      </c>
      <c r="F14" s="43">
        <f t="shared" si="2"/>
        <v>3899600</v>
      </c>
      <c r="G14" s="43">
        <f t="shared" si="2"/>
        <v>3610100</v>
      </c>
      <c r="H14" s="43">
        <f t="shared" si="2"/>
        <v>2610100</v>
      </c>
      <c r="I14" s="43">
        <f t="shared" si="2"/>
        <v>2610100</v>
      </c>
      <c r="J14" s="43">
        <f t="shared" si="2"/>
        <v>2610100</v>
      </c>
      <c r="K14" s="43">
        <f t="shared" si="2"/>
        <v>2610100</v>
      </c>
      <c r="L14" s="43">
        <f t="shared" si="2"/>
        <v>2610100</v>
      </c>
      <c r="M14" s="43">
        <f t="shared" si="2"/>
        <v>2610100</v>
      </c>
      <c r="N14" s="43">
        <f t="shared" si="2"/>
        <v>2610100</v>
      </c>
      <c r="O14" s="43">
        <f t="shared" si="2"/>
        <v>2610100</v>
      </c>
      <c r="P14" s="43">
        <f t="shared" si="2"/>
        <v>2610100</v>
      </c>
      <c r="Q14" s="43">
        <f t="shared" si="2"/>
        <v>2610100</v>
      </c>
      <c r="R14" s="43">
        <f>R15</f>
        <v>2610100</v>
      </c>
      <c r="S14" s="43">
        <f>S15</f>
        <v>2610100</v>
      </c>
      <c r="T14" s="43">
        <f>T15</f>
        <v>2610100</v>
      </c>
      <c r="U14" s="115" t="s">
        <v>102</v>
      </c>
      <c r="V14" s="116" t="s">
        <v>103</v>
      </c>
      <c r="W14" s="117">
        <v>95</v>
      </c>
      <c r="X14" s="117">
        <v>95</v>
      </c>
      <c r="Y14" s="112">
        <v>95</v>
      </c>
      <c r="Z14" s="112">
        <v>95</v>
      </c>
      <c r="AA14" s="112">
        <v>95</v>
      </c>
      <c r="AB14" s="112">
        <v>95</v>
      </c>
      <c r="AC14" s="112">
        <v>95</v>
      </c>
      <c r="AD14" s="112">
        <v>95</v>
      </c>
      <c r="AE14" s="112">
        <v>95</v>
      </c>
      <c r="AF14" s="112">
        <v>95</v>
      </c>
      <c r="AG14" s="112">
        <v>95</v>
      </c>
      <c r="AH14" s="112">
        <v>95</v>
      </c>
      <c r="AI14" s="112">
        <v>95</v>
      </c>
      <c r="AJ14" s="112">
        <v>95</v>
      </c>
      <c r="AK14" s="112">
        <v>95</v>
      </c>
      <c r="AL14" s="112">
        <v>95</v>
      </c>
      <c r="AM14" s="112">
        <v>95</v>
      </c>
      <c r="AN14" s="112">
        <v>95</v>
      </c>
    </row>
    <row r="15" spans="1:40" s="44" customFormat="1" ht="63.75" x14ac:dyDescent="0.2">
      <c r="A15" s="114"/>
      <c r="B15" s="46" t="s">
        <v>104</v>
      </c>
      <c r="C15" s="43">
        <f>D15+E15+F15+G15+H15+I15+T15+L15+M15+N15+O15+P15+Q15+R15+S15+J15+K15</f>
        <v>48976300</v>
      </c>
      <c r="D15" s="43">
        <v>3746100</v>
      </c>
      <c r="E15" s="43">
        <v>3789200</v>
      </c>
      <c r="F15" s="43">
        <v>3899600</v>
      </c>
      <c r="G15" s="43">
        <v>3610100</v>
      </c>
      <c r="H15" s="43">
        <v>2610100</v>
      </c>
      <c r="I15" s="43">
        <v>2610100</v>
      </c>
      <c r="J15" s="43">
        <v>2610100</v>
      </c>
      <c r="K15" s="43">
        <v>2610100</v>
      </c>
      <c r="L15" s="43">
        <v>2610100</v>
      </c>
      <c r="M15" s="43">
        <v>2610100</v>
      </c>
      <c r="N15" s="43">
        <v>2610100</v>
      </c>
      <c r="O15" s="43">
        <v>2610100</v>
      </c>
      <c r="P15" s="43">
        <v>2610100</v>
      </c>
      <c r="Q15" s="43">
        <v>2610100</v>
      </c>
      <c r="R15" s="43">
        <v>2610100</v>
      </c>
      <c r="S15" s="43">
        <v>2610100</v>
      </c>
      <c r="T15" s="43">
        <v>2610100</v>
      </c>
      <c r="U15" s="115"/>
      <c r="V15" s="116"/>
      <c r="W15" s="118"/>
      <c r="X15" s="118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</row>
    <row r="16" spans="1:40" x14ac:dyDescent="0.25">
      <c r="A16" s="32"/>
      <c r="B16" s="32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2"/>
      <c r="V16" s="33"/>
      <c r="W16" s="33"/>
      <c r="X16" s="33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5"/>
    </row>
    <row r="17" spans="1:40" x14ac:dyDescent="0.25">
      <c r="A17" s="32"/>
      <c r="B17" s="32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2"/>
      <c r="V17" s="33"/>
      <c r="W17" s="33"/>
      <c r="X17" s="33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5"/>
    </row>
    <row r="18" spans="1:40" x14ac:dyDescent="0.25">
      <c r="A18" s="32"/>
      <c r="B18" s="32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2"/>
      <c r="V18" s="33"/>
      <c r="W18" s="33"/>
      <c r="X18" s="33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5"/>
    </row>
    <row r="19" spans="1:40" ht="18.75" x14ac:dyDescent="0.25">
      <c r="A19" s="40" t="s">
        <v>106</v>
      </c>
      <c r="B19" s="40"/>
      <c r="C19" s="36"/>
      <c r="D19" s="36"/>
      <c r="E19" s="36"/>
      <c r="F19" s="36"/>
      <c r="G19" s="36" t="s">
        <v>107</v>
      </c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40"/>
      <c r="V19" s="41"/>
      <c r="W19" s="41"/>
      <c r="X19" s="41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40"/>
    </row>
    <row r="20" spans="1:40" ht="18.75" x14ac:dyDescent="0.25">
      <c r="A20" s="40" t="s">
        <v>108</v>
      </c>
      <c r="B20" s="40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40"/>
      <c r="V20" s="41"/>
      <c r="W20" s="41"/>
      <c r="X20" s="41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40"/>
    </row>
    <row r="21" spans="1:40" x14ac:dyDescent="0.25">
      <c r="A21" s="32"/>
      <c r="B21" s="32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2"/>
      <c r="V21" s="33"/>
      <c r="W21" s="33"/>
      <c r="X21" s="33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5"/>
    </row>
  </sheetData>
  <mergeCells count="55">
    <mergeCell ref="A1:T5"/>
    <mergeCell ref="Y1:AN3"/>
    <mergeCell ref="A6:AN6"/>
    <mergeCell ref="A7:R7"/>
    <mergeCell ref="A8:R8"/>
    <mergeCell ref="V10:V11"/>
    <mergeCell ref="Y10:AM10"/>
    <mergeCell ref="AN10:AN11"/>
    <mergeCell ref="A12:A13"/>
    <mergeCell ref="U12:U13"/>
    <mergeCell ref="V12:V13"/>
    <mergeCell ref="W12:W13"/>
    <mergeCell ref="X12:X13"/>
    <mergeCell ref="Y12:Y13"/>
    <mergeCell ref="Z12:Z13"/>
    <mergeCell ref="A10:A11"/>
    <mergeCell ref="B10:B11"/>
    <mergeCell ref="C10:C11"/>
    <mergeCell ref="F10:T10"/>
    <mergeCell ref="U10:U11"/>
    <mergeCell ref="AL12:AL13"/>
    <mergeCell ref="AM12:AM13"/>
    <mergeCell ref="AN12:AN13"/>
    <mergeCell ref="A14:A15"/>
    <mergeCell ref="U14:U15"/>
    <mergeCell ref="V14:V15"/>
    <mergeCell ref="W14:W15"/>
    <mergeCell ref="X14:X15"/>
    <mergeCell ref="Y14:Y15"/>
    <mergeCell ref="Z14:Z15"/>
    <mergeCell ref="AA14:AA15"/>
    <mergeCell ref="AG12:AG13"/>
    <mergeCell ref="AH12:AH13"/>
    <mergeCell ref="AI12:AI13"/>
    <mergeCell ref="AJ12:AJ13"/>
    <mergeCell ref="AA12:AA13"/>
    <mergeCell ref="AB12:AB13"/>
    <mergeCell ref="AK12:AK13"/>
    <mergeCell ref="AB14:AB15"/>
    <mergeCell ref="AC14:AC15"/>
    <mergeCell ref="AD14:AD15"/>
    <mergeCell ref="AE14:AE15"/>
    <mergeCell ref="AF14:AF15"/>
    <mergeCell ref="AF12:AF13"/>
    <mergeCell ref="AG14:AG15"/>
    <mergeCell ref="AC12:AC13"/>
    <mergeCell ref="AD12:AD13"/>
    <mergeCell ref="AE12:AE13"/>
    <mergeCell ref="AN14:AN15"/>
    <mergeCell ref="AH14:AH15"/>
    <mergeCell ref="AI14:AI15"/>
    <mergeCell ref="AJ14:AJ15"/>
    <mergeCell ref="AK14:AK15"/>
    <mergeCell ref="AL14:AL15"/>
    <mergeCell ref="AM14:AM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01.09.2015</vt:lpstr>
      <vt:lpstr>Лист2</vt:lpstr>
      <vt:lpstr>Лист3</vt:lpstr>
      <vt:lpstr>'01.09.2015'!Заголовки_для_печати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Беньковская Виктория Александровна</dc:creator>
  <cp:lastModifiedBy>Моминова Наталья Георгиевна</cp:lastModifiedBy>
  <cp:lastPrinted>2015-09-25T12:46:37Z</cp:lastPrinted>
  <dcterms:created xsi:type="dcterms:W3CDTF">2014-06-19T04:56:31Z</dcterms:created>
  <dcterms:modified xsi:type="dcterms:W3CDTF">2015-09-25T12:49:08Z</dcterms:modified>
</cp:coreProperties>
</file>